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3г\Решение СД №4 от 21.04.2023\Решение СД №4 от 21.04.2023\Проект РСД  отчет об исполнении бюджета за 2022г\"/>
    </mc:Choice>
  </mc:AlternateContent>
  <bookViews>
    <workbookView xWindow="0" yWindow="0" windowWidth="28800" windowHeight="13125"/>
  </bookViews>
  <sheets>
    <sheet name="29.12.2022" sheetId="68" r:id="rId1"/>
  </sheets>
  <definedNames>
    <definedName name="_xlnm._FilterDatabase" localSheetId="0" hidden="1">'29.12.2022'!$C$1:$C$602</definedName>
    <definedName name="_xlnm.Print_Area" localSheetId="0">'29.12.2022'!$A$1:$J$602</definedName>
  </definedNames>
  <calcPr calcId="152511"/>
</workbook>
</file>

<file path=xl/calcChain.xml><?xml version="1.0" encoding="utf-8"?>
<calcChain xmlns="http://schemas.openxmlformats.org/spreadsheetml/2006/main">
  <c r="I560" i="68" l="1"/>
  <c r="I103" i="68" l="1"/>
  <c r="J100" i="68"/>
  <c r="I100" i="68"/>
  <c r="I583" i="68"/>
  <c r="I582" i="68" s="1"/>
  <c r="I581" i="68" s="1"/>
  <c r="I579" i="68"/>
  <c r="J576" i="68"/>
  <c r="J575" i="68" s="1"/>
  <c r="I575" i="68"/>
  <c r="J574" i="68"/>
  <c r="J573" i="68" s="1"/>
  <c r="I573" i="68"/>
  <c r="J569" i="68"/>
  <c r="J568" i="68" s="1"/>
  <c r="J567" i="68" s="1"/>
  <c r="J566" i="68" s="1"/>
  <c r="J565" i="68" s="1"/>
  <c r="I569" i="68"/>
  <c r="I568" i="68" s="1"/>
  <c r="I567" i="68" s="1"/>
  <c r="J563" i="68"/>
  <c r="J562" i="68" s="1"/>
  <c r="J561" i="68" s="1"/>
  <c r="J544" i="68" s="1"/>
  <c r="I563" i="68"/>
  <c r="I559" i="68"/>
  <c r="I557" i="68"/>
  <c r="I553" i="68"/>
  <c r="I551" i="68"/>
  <c r="I550" i="68"/>
  <c r="I548" i="68"/>
  <c r="I547" i="68"/>
  <c r="I542" i="68"/>
  <c r="I541" i="68" s="1"/>
  <c r="J539" i="68"/>
  <c r="J538" i="68" s="1"/>
  <c r="I539" i="68"/>
  <c r="I538" i="68"/>
  <c r="I536" i="68"/>
  <c r="I534" i="68"/>
  <c r="J529" i="68"/>
  <c r="J528" i="68" s="1"/>
  <c r="I529" i="68"/>
  <c r="I528" i="68" s="1"/>
  <c r="J527" i="68"/>
  <c r="J526" i="68" s="1"/>
  <c r="J525" i="68" s="1"/>
  <c r="I527" i="68"/>
  <c r="I521" i="68"/>
  <c r="I520" i="68"/>
  <c r="I519" i="68" s="1"/>
  <c r="J517" i="68"/>
  <c r="J516" i="68" s="1"/>
  <c r="J515" i="68" s="1"/>
  <c r="J514" i="68" s="1"/>
  <c r="J513" i="68" s="1"/>
  <c r="J512" i="68" s="1"/>
  <c r="I516" i="68"/>
  <c r="I515" i="68" s="1"/>
  <c r="J510" i="68"/>
  <c r="J509" i="68" s="1"/>
  <c r="I510" i="68"/>
  <c r="J507" i="68"/>
  <c r="J506" i="68" s="1"/>
  <c r="I507" i="68"/>
  <c r="J504" i="68"/>
  <c r="J503" i="68" s="1"/>
  <c r="I504" i="68"/>
  <c r="I503" i="68" s="1"/>
  <c r="J502" i="68"/>
  <c r="J501" i="68" s="1"/>
  <c r="J500" i="68" s="1"/>
  <c r="I502" i="68"/>
  <c r="I501" i="68" s="1"/>
  <c r="I500" i="68" s="1"/>
  <c r="I498" i="68"/>
  <c r="I494" i="68"/>
  <c r="I493" i="68" s="1"/>
  <c r="I492" i="68" s="1"/>
  <c r="I491" i="68"/>
  <c r="I488" i="68"/>
  <c r="I487" i="68"/>
  <c r="I486" i="68" s="1"/>
  <c r="I482" i="68"/>
  <c r="I478" i="68"/>
  <c r="I475" i="68"/>
  <c r="I473" i="68"/>
  <c r="I472" i="68" s="1"/>
  <c r="I471" i="68" s="1"/>
  <c r="J467" i="68"/>
  <c r="J466" i="68" s="1"/>
  <c r="J465" i="68" s="1"/>
  <c r="I466" i="68"/>
  <c r="I465" i="68" s="1"/>
  <c r="I464" i="68"/>
  <c r="J463" i="68"/>
  <c r="J462" i="68" s="1"/>
  <c r="I461" i="68"/>
  <c r="I460" i="68" s="1"/>
  <c r="I458" i="68"/>
  <c r="I456" i="68"/>
  <c r="I451" i="68"/>
  <c r="I450" i="68" s="1"/>
  <c r="J446" i="68"/>
  <c r="J445" i="68"/>
  <c r="J444" i="68" s="1"/>
  <c r="J443" i="68" s="1"/>
  <c r="J442" i="68" s="1"/>
  <c r="I444" i="68"/>
  <c r="I441" i="68"/>
  <c r="I440" i="68" s="1"/>
  <c r="I436" i="68"/>
  <c r="I435" i="68" s="1"/>
  <c r="I432" i="68"/>
  <c r="I431" i="68" s="1"/>
  <c r="I428" i="68"/>
  <c r="J427" i="68"/>
  <c r="I426" i="68"/>
  <c r="I425" i="68" s="1"/>
  <c r="J425" i="68"/>
  <c r="I420" i="68"/>
  <c r="I419" i="68"/>
  <c r="I418" i="68"/>
  <c r="I415" i="68"/>
  <c r="I411" i="68"/>
  <c r="I410" i="68" s="1"/>
  <c r="I408" i="68"/>
  <c r="I406" i="68"/>
  <c r="I405" i="68" s="1"/>
  <c r="I398" i="68"/>
  <c r="I395" i="68"/>
  <c r="I393" i="68"/>
  <c r="I388" i="68"/>
  <c r="I387" i="68" s="1"/>
  <c r="I385" i="68"/>
  <c r="I383" i="68"/>
  <c r="I381" i="68"/>
  <c r="I379" i="68"/>
  <c r="I374" i="68"/>
  <c r="I373" i="68" s="1"/>
  <c r="I371" i="68"/>
  <c r="I365" i="68"/>
  <c r="I364" i="68"/>
  <c r="I363" i="68"/>
  <c r="I359" i="68"/>
  <c r="I358" i="68" s="1"/>
  <c r="I357" i="68" s="1"/>
  <c r="I355" i="68"/>
  <c r="I353" i="68"/>
  <c r="I350" i="68"/>
  <c r="J345" i="68"/>
  <c r="J344" i="68" s="1"/>
  <c r="I344" i="68"/>
  <c r="J343" i="68"/>
  <c r="J342" i="68" s="1"/>
  <c r="I342" i="68"/>
  <c r="I340" i="68"/>
  <c r="I338" i="68"/>
  <c r="I337" i="68" s="1"/>
  <c r="I333" i="68"/>
  <c r="I332" i="68" s="1"/>
  <c r="I331" i="68" s="1"/>
  <c r="I330" i="68"/>
  <c r="I329" i="68" s="1"/>
  <c r="I328" i="68" s="1"/>
  <c r="I327" i="68" s="1"/>
  <c r="I325" i="68"/>
  <c r="I322" i="68"/>
  <c r="I318" i="68"/>
  <c r="J313" i="68"/>
  <c r="J312" i="68" s="1"/>
  <c r="J311" i="68" s="1"/>
  <c r="J310" i="68" s="1"/>
  <c r="I313" i="68"/>
  <c r="J308" i="68"/>
  <c r="J307" i="68" s="1"/>
  <c r="J306" i="68" s="1"/>
  <c r="J305" i="68" s="1"/>
  <c r="J304" i="68" s="1"/>
  <c r="J303" i="68" s="1"/>
  <c r="I307" i="68"/>
  <c r="I302" i="68"/>
  <c r="I301" i="68" s="1"/>
  <c r="I296" i="68"/>
  <c r="I295" i="68" s="1"/>
  <c r="I291" i="68"/>
  <c r="I289" i="68"/>
  <c r="I288" i="68"/>
  <c r="I285" i="68"/>
  <c r="I283" i="68"/>
  <c r="I282" i="68"/>
  <c r="I280" i="68"/>
  <c r="I279" i="68"/>
  <c r="I277" i="68"/>
  <c r="I275" i="68"/>
  <c r="I271" i="68"/>
  <c r="I270" i="68"/>
  <c r="I265" i="68"/>
  <c r="I263" i="68"/>
  <c r="I261" i="68"/>
  <c r="I259" i="68"/>
  <c r="I255" i="68"/>
  <c r="I254" i="68" s="1"/>
  <c r="I253" i="68"/>
  <c r="I252" i="68" s="1"/>
  <c r="J247" i="68"/>
  <c r="J246" i="68" s="1"/>
  <c r="J245" i="68" s="1"/>
  <c r="J241" i="68" s="1"/>
  <c r="J200" i="68" s="1"/>
  <c r="I246" i="68"/>
  <c r="I244" i="68"/>
  <c r="I243" i="68" s="1"/>
  <c r="I242" i="68" s="1"/>
  <c r="I240" i="68"/>
  <c r="I239" i="68" s="1"/>
  <c r="I238" i="68" s="1"/>
  <c r="I236" i="68"/>
  <c r="I235" i="68" s="1"/>
  <c r="I234" i="68"/>
  <c r="I232" i="68"/>
  <c r="I231" i="68" s="1"/>
  <c r="I227" i="68"/>
  <c r="I226" i="68" s="1"/>
  <c r="I225" i="68" s="1"/>
  <c r="I224" i="68"/>
  <c r="I223" i="68" s="1"/>
  <c r="I221" i="68"/>
  <c r="I220" i="68" s="1"/>
  <c r="I219" i="68" s="1"/>
  <c r="I215" i="68"/>
  <c r="I213" i="68"/>
  <c r="I211" i="68"/>
  <c r="I209" i="68"/>
  <c r="I207" i="68"/>
  <c r="I205" i="68"/>
  <c r="I203" i="68"/>
  <c r="I197" i="68"/>
  <c r="J192" i="68"/>
  <c r="I191" i="68"/>
  <c r="J190" i="68"/>
  <c r="J189" i="68" s="1"/>
  <c r="I184" i="68"/>
  <c r="I181" i="68"/>
  <c r="I178" i="68"/>
  <c r="I176" i="68"/>
  <c r="J172" i="68"/>
  <c r="J171" i="68"/>
  <c r="J170" i="68" s="1"/>
  <c r="I170" i="68"/>
  <c r="J169" i="68"/>
  <c r="J168" i="68" s="1"/>
  <c r="I168" i="68"/>
  <c r="I164" i="68"/>
  <c r="I163" i="68" s="1"/>
  <c r="J163" i="68"/>
  <c r="J162" i="68" s="1"/>
  <c r="J161" i="68" s="1"/>
  <c r="J160" i="68" s="1"/>
  <c r="I158" i="68"/>
  <c r="I157" i="68"/>
  <c r="I156" i="68" s="1"/>
  <c r="I151" i="68"/>
  <c r="J148" i="68"/>
  <c r="J147" i="68" s="1"/>
  <c r="I147" i="68"/>
  <c r="J146" i="68"/>
  <c r="J145" i="68" s="1"/>
  <c r="I145" i="68"/>
  <c r="J143" i="68"/>
  <c r="J142" i="68" s="1"/>
  <c r="I142" i="68"/>
  <c r="I140" i="68"/>
  <c r="I134" i="68"/>
  <c r="I131" i="68"/>
  <c r="I129" i="68"/>
  <c r="I127" i="68"/>
  <c r="J123" i="68"/>
  <c r="J122" i="68" s="1"/>
  <c r="J121" i="68" s="1"/>
  <c r="I122" i="68"/>
  <c r="I121" i="68" s="1"/>
  <c r="J120" i="68"/>
  <c r="J119" i="68" s="1"/>
  <c r="J118" i="68" s="1"/>
  <c r="I119" i="68"/>
  <c r="J115" i="68"/>
  <c r="J114" i="68" s="1"/>
  <c r="I115" i="68"/>
  <c r="J112" i="68"/>
  <c r="J111" i="68" s="1"/>
  <c r="I112" i="68"/>
  <c r="I111" i="68" s="1"/>
  <c r="J109" i="68"/>
  <c r="J108" i="68" s="1"/>
  <c r="I109" i="68"/>
  <c r="J106" i="68"/>
  <c r="J105" i="68" s="1"/>
  <c r="J104" i="68" s="1"/>
  <c r="I105" i="68"/>
  <c r="J102" i="68"/>
  <c r="J101" i="68" s="1"/>
  <c r="I102" i="68"/>
  <c r="J99" i="68"/>
  <c r="J98" i="68" s="1"/>
  <c r="I95" i="68"/>
  <c r="I94" i="68"/>
  <c r="I93" i="68" s="1"/>
  <c r="J91" i="68"/>
  <c r="J90" i="68" s="1"/>
  <c r="J89" i="68" s="1"/>
  <c r="J88" i="68"/>
  <c r="J87" i="68" s="1"/>
  <c r="I86" i="68"/>
  <c r="I85" i="68" s="1"/>
  <c r="I83" i="68"/>
  <c r="I82" i="68" s="1"/>
  <c r="I81" i="68"/>
  <c r="J81" i="68" s="1"/>
  <c r="J80" i="68" s="1"/>
  <c r="I77" i="68"/>
  <c r="I74" i="68"/>
  <c r="I72" i="68"/>
  <c r="I71" i="68"/>
  <c r="I70" i="68" s="1"/>
  <c r="J66" i="68"/>
  <c r="J65" i="68" s="1"/>
  <c r="I65" i="68"/>
  <c r="I63" i="68"/>
  <c r="J62" i="68"/>
  <c r="J61" i="68" s="1"/>
  <c r="I61" i="68"/>
  <c r="J57" i="68"/>
  <c r="J56" i="68" s="1"/>
  <c r="J55" i="68" s="1"/>
  <c r="I57" i="68"/>
  <c r="I51" i="68"/>
  <c r="J47" i="68"/>
  <c r="J46" i="68" s="1"/>
  <c r="I46" i="68"/>
  <c r="J45" i="68"/>
  <c r="J44" i="68" s="1"/>
  <c r="I44" i="68"/>
  <c r="I40" i="68"/>
  <c r="I35" i="68"/>
  <c r="I33" i="68"/>
  <c r="I31" i="68"/>
  <c r="J27" i="68"/>
  <c r="J26" i="68" s="1"/>
  <c r="J25" i="68" s="1"/>
  <c r="J14" i="68" s="1"/>
  <c r="J13" i="68" s="1"/>
  <c r="I27" i="68"/>
  <c r="I26" i="68" s="1"/>
  <c r="I25" i="68" s="1"/>
  <c r="I23" i="68"/>
  <c r="I22" i="68" s="1"/>
  <c r="I21" i="68"/>
  <c r="I20" i="68" s="1"/>
  <c r="I19" i="68"/>
  <c r="I18" i="68" s="1"/>
  <c r="I17" i="68"/>
  <c r="I16" i="68" s="1"/>
  <c r="J338" i="68" l="1"/>
  <c r="J337" i="68" s="1"/>
  <c r="I233" i="68"/>
  <c r="I230" i="68" s="1"/>
  <c r="I362" i="68"/>
  <c r="I414" i="68"/>
  <c r="I413" i="68" s="1"/>
  <c r="I427" i="68"/>
  <c r="I424" i="68" s="1"/>
  <c r="I463" i="68"/>
  <c r="I462" i="68" s="1"/>
  <c r="I99" i="68"/>
  <c r="I258" i="68"/>
  <c r="I257" i="68" s="1"/>
  <c r="J302" i="68"/>
  <c r="J301" i="68" s="1"/>
  <c r="J300" i="68" s="1"/>
  <c r="J299" i="68" s="1"/>
  <c r="J298" i="68" s="1"/>
  <c r="J199" i="68" s="1"/>
  <c r="I324" i="68"/>
  <c r="I323" i="68" s="1"/>
  <c r="J340" i="68"/>
  <c r="J339" i="68" s="1"/>
  <c r="I361" i="68"/>
  <c r="I360" i="68" s="1"/>
  <c r="I392" i="68"/>
  <c r="I391" i="68" s="1"/>
  <c r="J441" i="68"/>
  <c r="J440" i="68" s="1"/>
  <c r="J439" i="68" s="1"/>
  <c r="J438" i="68" s="1"/>
  <c r="J437" i="68" s="1"/>
  <c r="I76" i="68"/>
  <c r="J86" i="68"/>
  <c r="J85" i="68" s="1"/>
  <c r="J84" i="68" s="1"/>
  <c r="I180" i="68"/>
  <c r="I175" i="68" s="1"/>
  <c r="J365" i="68"/>
  <c r="J364" i="68" s="1"/>
  <c r="I80" i="68"/>
  <c r="I79" i="68" s="1"/>
  <c r="J83" i="68"/>
  <c r="J82" i="68" s="1"/>
  <c r="J79" i="68" s="1"/>
  <c r="J94" i="68"/>
  <c r="J93" i="68" s="1"/>
  <c r="I183" i="68"/>
  <c r="I182" i="68" s="1"/>
  <c r="I281" i="68"/>
  <c r="I287" i="68"/>
  <c r="I321" i="68"/>
  <c r="I320" i="68" s="1"/>
  <c r="I352" i="68"/>
  <c r="I349" i="68" s="1"/>
  <c r="I370" i="68"/>
  <c r="I369" i="68" s="1"/>
  <c r="I378" i="68"/>
  <c r="I490" i="68"/>
  <c r="I497" i="68"/>
  <c r="I526" i="68"/>
  <c r="I525" i="68" s="1"/>
  <c r="I533" i="68"/>
  <c r="I556" i="68"/>
  <c r="I555" i="68" s="1"/>
  <c r="J424" i="68"/>
  <c r="J423" i="68" s="1"/>
  <c r="J422" i="68" s="1"/>
  <c r="I566" i="68"/>
  <c r="I532" i="68"/>
  <c r="I572" i="68"/>
  <c r="I552" i="68"/>
  <c r="J572" i="68"/>
  <c r="J571" i="68" s="1"/>
  <c r="J570" i="68" s="1"/>
  <c r="I449" i="68"/>
  <c r="I535" i="68"/>
  <c r="I546" i="68"/>
  <c r="I558" i="68"/>
  <c r="J117" i="68"/>
  <c r="I549" i="68"/>
  <c r="I562" i="68"/>
  <c r="I578" i="68"/>
  <c r="J499" i="68"/>
  <c r="J468" i="68" s="1"/>
  <c r="I477" i="68"/>
  <c r="I489" i="68"/>
  <c r="I509" i="68"/>
  <c r="I481" i="68"/>
  <c r="I518" i="68"/>
  <c r="I506" i="68"/>
  <c r="I514" i="68"/>
  <c r="I474" i="68"/>
  <c r="I496" i="68"/>
  <c r="I417" i="68"/>
  <c r="I434" i="68"/>
  <c r="I407" i="68"/>
  <c r="I439" i="68"/>
  <c r="I404" i="68"/>
  <c r="I443" i="68"/>
  <c r="I167" i="68"/>
  <c r="I39" i="68"/>
  <c r="I162" i="68"/>
  <c r="I50" i="68"/>
  <c r="I150" i="68"/>
  <c r="I56" i="68"/>
  <c r="I108" i="68"/>
  <c r="I114" i="68"/>
  <c r="J134" i="68"/>
  <c r="I155" i="68"/>
  <c r="I15" i="68"/>
  <c r="I139" i="68"/>
  <c r="I101" i="68"/>
  <c r="I98" i="68"/>
  <c r="I43" i="68"/>
  <c r="I104" i="68"/>
  <c r="I118" i="68"/>
  <c r="I117" i="68" s="1"/>
  <c r="I294" i="68"/>
  <c r="I251" i="68"/>
  <c r="I377" i="68"/>
  <c r="I354" i="68"/>
  <c r="I317" i="68"/>
  <c r="J191" i="68"/>
  <c r="J188" i="68" s="1"/>
  <c r="J187" i="68" s="1"/>
  <c r="J186" i="68" s="1"/>
  <c r="J185" i="68" s="1"/>
  <c r="I394" i="68"/>
  <c r="I326" i="68"/>
  <c r="I397" i="68"/>
  <c r="I306" i="68"/>
  <c r="I312" i="68"/>
  <c r="I196" i="68"/>
  <c r="I222" i="68"/>
  <c r="I245" i="68"/>
  <c r="I269" i="68"/>
  <c r="I300" i="68"/>
  <c r="I341" i="68"/>
  <c r="I372" i="68"/>
  <c r="I455" i="68"/>
  <c r="I380" i="68"/>
  <c r="J341" i="68"/>
  <c r="I260" i="68"/>
  <c r="I202" i="68"/>
  <c r="J167" i="68"/>
  <c r="J166" i="68" s="1"/>
  <c r="J165" i="68" s="1"/>
  <c r="I144" i="68"/>
  <c r="J144" i="68"/>
  <c r="I126" i="68"/>
  <c r="J97" i="68"/>
  <c r="I69" i="68"/>
  <c r="I60" i="68"/>
  <c r="J43" i="68"/>
  <c r="J42" i="68" s="1"/>
  <c r="J37" i="68" s="1"/>
  <c r="J12" i="68" s="1"/>
  <c r="I30" i="68"/>
  <c r="J454" i="68"/>
  <c r="J453" i="68" s="1"/>
  <c r="J107" i="68"/>
  <c r="J96" i="68"/>
  <c r="J95" i="68" s="1"/>
  <c r="I133" i="68"/>
  <c r="I90" i="68"/>
  <c r="I87" i="68"/>
  <c r="J141" i="68"/>
  <c r="J140" i="68" s="1"/>
  <c r="J139" i="68" s="1"/>
  <c r="I189" i="68"/>
  <c r="J524" i="68"/>
  <c r="J523" i="68" s="1"/>
  <c r="I531" i="68"/>
  <c r="J135" i="68"/>
  <c r="J64" i="68"/>
  <c r="J63" i="68" s="1"/>
  <c r="J60" i="68" s="1"/>
  <c r="J59" i="68" s="1"/>
  <c r="J54" i="68" s="1"/>
  <c r="I92" i="68"/>
  <c r="J363" i="68"/>
  <c r="J362" i="68" s="1"/>
  <c r="J361" i="68" s="1"/>
  <c r="J360" i="68" s="1"/>
  <c r="J347" i="68" s="1"/>
  <c r="J346" i="68" s="1"/>
  <c r="I339" i="68"/>
  <c r="G135" i="68"/>
  <c r="G583" i="68"/>
  <c r="G421" i="68"/>
  <c r="G86" i="68"/>
  <c r="G71" i="68"/>
  <c r="G81" i="68"/>
  <c r="J92" i="68" l="1"/>
  <c r="J78" i="68" s="1"/>
  <c r="J68" i="68" s="1"/>
  <c r="J67" i="68" s="1"/>
  <c r="J336" i="68"/>
  <c r="J335" i="68" s="1"/>
  <c r="J334" i="68" s="1"/>
  <c r="J309" i="68" s="1"/>
  <c r="I274" i="68"/>
  <c r="J400" i="68"/>
  <c r="J522" i="68"/>
  <c r="I523" i="68"/>
  <c r="I448" i="68"/>
  <c r="I524" i="68"/>
  <c r="I577" i="68"/>
  <c r="I565" i="68"/>
  <c r="I561" i="68"/>
  <c r="I571" i="68"/>
  <c r="I545" i="68"/>
  <c r="J452" i="68"/>
  <c r="I499" i="68"/>
  <c r="I454" i="68"/>
  <c r="I480" i="68"/>
  <c r="I513" i="68"/>
  <c r="I470" i="68"/>
  <c r="I495" i="68"/>
  <c r="I485" i="68"/>
  <c r="I430" i="68"/>
  <c r="I438" i="68"/>
  <c r="I423" i="68"/>
  <c r="I442" i="68"/>
  <c r="I416" i="68"/>
  <c r="I403" i="68"/>
  <c r="I138" i="68"/>
  <c r="I42" i="68"/>
  <c r="I14" i="68"/>
  <c r="I107" i="68"/>
  <c r="I55" i="68"/>
  <c r="I59" i="68"/>
  <c r="I161" i="68"/>
  <c r="I154" i="68"/>
  <c r="I38" i="68"/>
  <c r="I84" i="68"/>
  <c r="I174" i="68"/>
  <c r="I89" i="68"/>
  <c r="I29" i="68"/>
  <c r="I97" i="68"/>
  <c r="I149" i="68"/>
  <c r="I49" i="68"/>
  <c r="J133" i="68"/>
  <c r="J124" i="68" s="1"/>
  <c r="I125" i="68"/>
  <c r="I166" i="68"/>
  <c r="I311" i="68"/>
  <c r="I293" i="68"/>
  <c r="I195" i="68"/>
  <c r="I368" i="68"/>
  <c r="I305" i="68"/>
  <c r="I299" i="68"/>
  <c r="I201" i="68"/>
  <c r="I268" i="68"/>
  <c r="I218" i="68"/>
  <c r="I348" i="68"/>
  <c r="I241" i="68"/>
  <c r="I376" i="68"/>
  <c r="I316" i="68"/>
  <c r="I336" i="68"/>
  <c r="I273" i="68"/>
  <c r="I188" i="68"/>
  <c r="I229" i="68"/>
  <c r="I250" i="68"/>
  <c r="J138" i="68"/>
  <c r="J137" i="68" s="1"/>
  <c r="J136" i="68" s="1"/>
  <c r="G582" i="68"/>
  <c r="G579" i="68"/>
  <c r="H576" i="68"/>
  <c r="H575" i="68" s="1"/>
  <c r="G575" i="68"/>
  <c r="H574" i="68"/>
  <c r="H573" i="68" s="1"/>
  <c r="G573" i="68"/>
  <c r="H569" i="68"/>
  <c r="H568" i="68" s="1"/>
  <c r="H567" i="68" s="1"/>
  <c r="H566" i="68" s="1"/>
  <c r="H565" i="68" s="1"/>
  <c r="G569" i="68"/>
  <c r="H563" i="68"/>
  <c r="H562" i="68" s="1"/>
  <c r="H561" i="68" s="1"/>
  <c r="H544" i="68" s="1"/>
  <c r="G563" i="68"/>
  <c r="G560" i="68"/>
  <c r="G557" i="68"/>
  <c r="G554" i="68"/>
  <c r="G551" i="68"/>
  <c r="G548" i="68"/>
  <c r="G542" i="68"/>
  <c r="H539" i="68"/>
  <c r="H538" i="68" s="1"/>
  <c r="G539" i="68"/>
  <c r="G537" i="68"/>
  <c r="G534" i="68"/>
  <c r="G533" i="68"/>
  <c r="H529" i="68"/>
  <c r="H528" i="68" s="1"/>
  <c r="G529" i="68"/>
  <c r="H527" i="68"/>
  <c r="G527" i="68"/>
  <c r="H526" i="68"/>
  <c r="H525" i="68" s="1"/>
  <c r="G521" i="68"/>
  <c r="H517" i="68"/>
  <c r="H516" i="68" s="1"/>
  <c r="H515" i="68" s="1"/>
  <c r="H514" i="68" s="1"/>
  <c r="H513" i="68" s="1"/>
  <c r="H512" i="68" s="1"/>
  <c r="G516" i="68"/>
  <c r="H510" i="68"/>
  <c r="H509" i="68" s="1"/>
  <c r="G510" i="68"/>
  <c r="H507" i="68"/>
  <c r="H506" i="68" s="1"/>
  <c r="G507" i="68"/>
  <c r="H504" i="68"/>
  <c r="H503" i="68" s="1"/>
  <c r="G504" i="68"/>
  <c r="G503" i="68" s="1"/>
  <c r="H502" i="68"/>
  <c r="H501" i="68" s="1"/>
  <c r="H500" i="68" s="1"/>
  <c r="G502" i="68"/>
  <c r="G498" i="68"/>
  <c r="G494" i="68"/>
  <c r="G491" i="68"/>
  <c r="G490" i="68"/>
  <c r="G488" i="68"/>
  <c r="G483" i="68"/>
  <c r="G479" i="68"/>
  <c r="G478" i="68"/>
  <c r="G476" i="68"/>
  <c r="G473" i="68"/>
  <c r="G467" i="68"/>
  <c r="G466" i="68"/>
  <c r="G464" i="68"/>
  <c r="H463" i="68"/>
  <c r="H462" i="68" s="1"/>
  <c r="G461" i="68"/>
  <c r="G459" i="68"/>
  <c r="G457" i="68"/>
  <c r="G451" i="68"/>
  <c r="H446" i="68"/>
  <c r="H445" i="68"/>
  <c r="H444" i="68" s="1"/>
  <c r="H443" i="68" s="1"/>
  <c r="H442" i="68" s="1"/>
  <c r="G444" i="68"/>
  <c r="G443" i="68"/>
  <c r="G442" i="68" s="1"/>
  <c r="G441" i="68"/>
  <c r="G436" i="68"/>
  <c r="G432" i="68"/>
  <c r="G428" i="68"/>
  <c r="G427" i="68" s="1"/>
  <c r="H427" i="68"/>
  <c r="G426" i="68"/>
  <c r="H425" i="68"/>
  <c r="G420" i="68"/>
  <c r="G419" i="68"/>
  <c r="G418" i="68"/>
  <c r="G415" i="68"/>
  <c r="G411" i="68"/>
  <c r="G409" i="68"/>
  <c r="G406" i="68"/>
  <c r="G399" i="68"/>
  <c r="G398" i="68" s="1"/>
  <c r="G396" i="68"/>
  <c r="G393" i="68"/>
  <c r="G389" i="68"/>
  <c r="G386" i="68"/>
  <c r="G384" i="68"/>
  <c r="G382" i="68"/>
  <c r="G379" i="68"/>
  <c r="G374" i="68"/>
  <c r="G371" i="68"/>
  <c r="G365" i="68"/>
  <c r="G364" i="68"/>
  <c r="G363" i="68"/>
  <c r="G359" i="68"/>
  <c r="G356" i="68"/>
  <c r="G353" i="68"/>
  <c r="G351" i="68"/>
  <c r="H345" i="68"/>
  <c r="H344" i="68" s="1"/>
  <c r="G344" i="68"/>
  <c r="G343" i="68"/>
  <c r="G340" i="68"/>
  <c r="G338" i="68"/>
  <c r="G333" i="68"/>
  <c r="G330" i="68"/>
  <c r="G325" i="68"/>
  <c r="G322" i="68"/>
  <c r="G321" i="68"/>
  <c r="G318" i="68"/>
  <c r="H313" i="68"/>
  <c r="H312" i="68" s="1"/>
  <c r="H311" i="68" s="1"/>
  <c r="H310" i="68" s="1"/>
  <c r="G313" i="68"/>
  <c r="H308" i="68"/>
  <c r="H307" i="68" s="1"/>
  <c r="H306" i="68" s="1"/>
  <c r="H305" i="68" s="1"/>
  <c r="H304" i="68" s="1"/>
  <c r="H303" i="68" s="1"/>
  <c r="G307" i="68"/>
  <c r="G302" i="68"/>
  <c r="G296" i="68"/>
  <c r="G292" i="68"/>
  <c r="G290" i="68"/>
  <c r="G288" i="68"/>
  <c r="G286" i="68"/>
  <c r="G284" i="68"/>
  <c r="G283" i="68"/>
  <c r="G282" i="68"/>
  <c r="G280" i="68"/>
  <c r="G277" i="68"/>
  <c r="G275" i="68"/>
  <c r="G271" i="68"/>
  <c r="G266" i="68"/>
  <c r="G264" i="68"/>
  <c r="G262" i="68"/>
  <c r="G259" i="68"/>
  <c r="G255" i="68"/>
  <c r="G253" i="68"/>
  <c r="H247" i="68"/>
  <c r="H246" i="68" s="1"/>
  <c r="H245" i="68" s="1"/>
  <c r="H241" i="68" s="1"/>
  <c r="H200" i="68" s="1"/>
  <c r="G246" i="68"/>
  <c r="G244" i="68"/>
  <c r="G240" i="68"/>
  <c r="G236" i="68"/>
  <c r="G234" i="68"/>
  <c r="G233" i="68"/>
  <c r="G232" i="68"/>
  <c r="G227" i="68"/>
  <c r="G224" i="68"/>
  <c r="G221" i="68"/>
  <c r="G216" i="68"/>
  <c r="G215" i="68"/>
  <c r="G214" i="68"/>
  <c r="G213" i="68"/>
  <c r="G212" i="68"/>
  <c r="G210" i="68"/>
  <c r="G208" i="68"/>
  <c r="G206" i="68"/>
  <c r="G204" i="68"/>
  <c r="G203" i="68"/>
  <c r="G198" i="68"/>
  <c r="H192" i="68"/>
  <c r="G191" i="68"/>
  <c r="G190" i="68"/>
  <c r="G189" i="68" s="1"/>
  <c r="G184" i="68"/>
  <c r="G181" i="68"/>
  <c r="G179" i="68"/>
  <c r="G177" i="68"/>
  <c r="G176" i="68" s="1"/>
  <c r="H172" i="68"/>
  <c r="G171" i="68"/>
  <c r="G170" i="68" s="1"/>
  <c r="G169" i="68"/>
  <c r="G164" i="68"/>
  <c r="H163" i="68"/>
  <c r="H162" i="68" s="1"/>
  <c r="H161" i="68" s="1"/>
  <c r="H160" i="68" s="1"/>
  <c r="G158" i="68"/>
  <c r="G157" i="68"/>
  <c r="G152" i="68"/>
  <c r="H148" i="68"/>
  <c r="H147" i="68" s="1"/>
  <c r="G147" i="68"/>
  <c r="H146" i="68"/>
  <c r="H145" i="68" s="1"/>
  <c r="G145" i="68"/>
  <c r="G143" i="68"/>
  <c r="G141" i="68"/>
  <c r="G140" i="68"/>
  <c r="H135" i="68"/>
  <c r="G134" i="68"/>
  <c r="G132" i="68"/>
  <c r="G130" i="68"/>
  <c r="G128" i="68"/>
  <c r="G127" i="68"/>
  <c r="H123" i="68"/>
  <c r="H122" i="68" s="1"/>
  <c r="H121" i="68" s="1"/>
  <c r="G122" i="68"/>
  <c r="H120" i="68"/>
  <c r="H119" i="68" s="1"/>
  <c r="H118" i="68" s="1"/>
  <c r="G119" i="68"/>
  <c r="H115" i="68"/>
  <c r="H114" i="68" s="1"/>
  <c r="G115" i="68"/>
  <c r="H112" i="68"/>
  <c r="H111" i="68" s="1"/>
  <c r="G112" i="68"/>
  <c r="H109" i="68"/>
  <c r="H108" i="68" s="1"/>
  <c r="G109" i="68"/>
  <c r="G108" i="68" s="1"/>
  <c r="H106" i="68"/>
  <c r="H105" i="68" s="1"/>
  <c r="H104" i="68" s="1"/>
  <c r="G105" i="68"/>
  <c r="G103" i="68"/>
  <c r="H102" i="68"/>
  <c r="H101" i="68" s="1"/>
  <c r="H100" i="68"/>
  <c r="H99" i="68" s="1"/>
  <c r="H98" i="68" s="1"/>
  <c r="G100" i="68"/>
  <c r="G96" i="68"/>
  <c r="G94" i="68"/>
  <c r="G91" i="68"/>
  <c r="G88" i="68"/>
  <c r="G87" i="68"/>
  <c r="H86" i="68"/>
  <c r="H85" i="68" s="1"/>
  <c r="G85" i="68"/>
  <c r="G83" i="68"/>
  <c r="H81" i="68"/>
  <c r="H80" i="68" s="1"/>
  <c r="G80" i="68"/>
  <c r="G77" i="68"/>
  <c r="G74" i="68"/>
  <c r="G72" i="68"/>
  <c r="G70" i="68"/>
  <c r="G66" i="68"/>
  <c r="G64" i="68"/>
  <c r="H62" i="68"/>
  <c r="H61" i="68" s="1"/>
  <c r="G61" i="68"/>
  <c r="H58" i="68"/>
  <c r="H57" i="68" s="1"/>
  <c r="H56" i="68" s="1"/>
  <c r="H55" i="68" s="1"/>
  <c r="G58" i="68"/>
  <c r="G57" i="68"/>
  <c r="G52" i="68"/>
  <c r="H47" i="68"/>
  <c r="H46" i="68" s="1"/>
  <c r="G46" i="68"/>
  <c r="H45" i="68"/>
  <c r="H44" i="68" s="1"/>
  <c r="G44" i="68"/>
  <c r="G40" i="68"/>
  <c r="G36" i="68"/>
  <c r="G34" i="68"/>
  <c r="G32" i="68"/>
  <c r="H27" i="68"/>
  <c r="H26" i="68" s="1"/>
  <c r="H25" i="68" s="1"/>
  <c r="H14" i="68" s="1"/>
  <c r="H13" i="68" s="1"/>
  <c r="G27" i="68"/>
  <c r="G23" i="68"/>
  <c r="G21" i="68"/>
  <c r="G19" i="68"/>
  <c r="G17" i="68"/>
  <c r="G26" i="68" l="1"/>
  <c r="G33" i="68"/>
  <c r="G287" i="68"/>
  <c r="G358" i="68"/>
  <c r="G458" i="68"/>
  <c r="G497" i="68"/>
  <c r="G496" i="68" s="1"/>
  <c r="G102" i="68"/>
  <c r="G99" i="68"/>
  <c r="G98" i="68" s="1"/>
  <c r="G385" i="68"/>
  <c r="G435" i="68"/>
  <c r="G434" i="68" s="1"/>
  <c r="G456" i="68"/>
  <c r="G550" i="68"/>
  <c r="G549" i="68" s="1"/>
  <c r="G559" i="68"/>
  <c r="G558" i="68" s="1"/>
  <c r="G392" i="68"/>
  <c r="G425" i="68"/>
  <c r="H441" i="68"/>
  <c r="H440" i="68" s="1"/>
  <c r="H439" i="68" s="1"/>
  <c r="H438" i="68" s="1"/>
  <c r="G482" i="68"/>
  <c r="G501" i="68"/>
  <c r="G500" i="68" s="1"/>
  <c r="G20" i="68"/>
  <c r="G197" i="68"/>
  <c r="G196" i="68" s="1"/>
  <c r="G223" i="68"/>
  <c r="G222" i="68" s="1"/>
  <c r="G258" i="68"/>
  <c r="G257" i="68" s="1"/>
  <c r="G332" i="68"/>
  <c r="G450" i="68"/>
  <c r="G487" i="68"/>
  <c r="G486" i="68" s="1"/>
  <c r="H524" i="68"/>
  <c r="H523" i="68" s="1"/>
  <c r="G547" i="68"/>
  <c r="G556" i="68"/>
  <c r="G555" i="68" s="1"/>
  <c r="H94" i="68"/>
  <c r="H93" i="68" s="1"/>
  <c r="G151" i="68"/>
  <c r="G150" i="68" s="1"/>
  <c r="G163" i="68"/>
  <c r="H171" i="68"/>
  <c r="H170" i="68" s="1"/>
  <c r="H190" i="68"/>
  <c r="H189" i="68" s="1"/>
  <c r="G209" i="68"/>
  <c r="G226" i="68"/>
  <c r="G261" i="68"/>
  <c r="H302" i="68"/>
  <c r="H301" i="68" s="1"/>
  <c r="H300" i="68" s="1"/>
  <c r="H299" i="68" s="1"/>
  <c r="H298" i="68" s="1"/>
  <c r="G324" i="68"/>
  <c r="G323" i="68" s="1"/>
  <c r="H338" i="68"/>
  <c r="H337" i="68" s="1"/>
  <c r="G352" i="68"/>
  <c r="G362" i="68"/>
  <c r="G370" i="68"/>
  <c r="G369" i="68" s="1"/>
  <c r="G381" i="68"/>
  <c r="G460" i="68"/>
  <c r="G526" i="68"/>
  <c r="G525" i="68" s="1"/>
  <c r="G18" i="68"/>
  <c r="H66" i="68"/>
  <c r="H65" i="68" s="1"/>
  <c r="G76" i="68"/>
  <c r="G90" i="68"/>
  <c r="G89" i="68" s="1"/>
  <c r="G142" i="68"/>
  <c r="H169" i="68"/>
  <c r="H168" i="68" s="1"/>
  <c r="G183" i="68"/>
  <c r="G205" i="68"/>
  <c r="G220" i="68"/>
  <c r="G219" i="68" s="1"/>
  <c r="G243" i="68"/>
  <c r="G265" i="68"/>
  <c r="G279" i="68"/>
  <c r="G285" i="68"/>
  <c r="G291" i="68"/>
  <c r="G405" i="68"/>
  <c r="G404" i="68" s="1"/>
  <c r="G472" i="68"/>
  <c r="G536" i="68"/>
  <c r="G535" i="68" s="1"/>
  <c r="G553" i="68"/>
  <c r="G552" i="68" s="1"/>
  <c r="G51" i="68"/>
  <c r="G50" i="68" s="1"/>
  <c r="H91" i="68"/>
  <c r="H90" i="68" s="1"/>
  <c r="H89" i="68" s="1"/>
  <c r="H143" i="68"/>
  <c r="H142" i="68" s="1"/>
  <c r="G207" i="68"/>
  <c r="G270" i="68"/>
  <c r="G269" i="68" s="1"/>
  <c r="G281" i="68"/>
  <c r="H340" i="68"/>
  <c r="H339" i="68" s="1"/>
  <c r="G350" i="68"/>
  <c r="H365" i="68"/>
  <c r="H364" i="68" s="1"/>
  <c r="H361" i="68" s="1"/>
  <c r="H360" i="68" s="1"/>
  <c r="H347" i="68" s="1"/>
  <c r="H346" i="68" s="1"/>
  <c r="G378" i="68"/>
  <c r="G377" i="68" s="1"/>
  <c r="G395" i="68"/>
  <c r="G408" i="68"/>
  <c r="G407" i="68" s="1"/>
  <c r="G475" i="68"/>
  <c r="G493" i="68"/>
  <c r="G129" i="68"/>
  <c r="G178" i="68"/>
  <c r="G16" i="68"/>
  <c r="G25" i="68"/>
  <c r="G31" i="68"/>
  <c r="G35" i="68"/>
  <c r="H64" i="68"/>
  <c r="H63" i="68" s="1"/>
  <c r="H60" i="68" s="1"/>
  <c r="H59" i="68" s="1"/>
  <c r="H54" i="68" s="1"/>
  <c r="H83" i="68"/>
  <c r="H82" i="68" s="1"/>
  <c r="H88" i="68"/>
  <c r="H87" i="68" s="1"/>
  <c r="H84" i="68" s="1"/>
  <c r="G95" i="68"/>
  <c r="G101" i="68"/>
  <c r="G131" i="68"/>
  <c r="H141" i="68"/>
  <c r="H140" i="68" s="1"/>
  <c r="H139" i="68" s="1"/>
  <c r="G156" i="68"/>
  <c r="G168" i="68"/>
  <c r="G167" i="68" s="1"/>
  <c r="G180" i="68"/>
  <c r="G211" i="68"/>
  <c r="G231" i="68"/>
  <c r="G239" i="68"/>
  <c r="G238" i="68" s="1"/>
  <c r="G252" i="68"/>
  <c r="G251" i="68" s="1"/>
  <c r="G263" i="68"/>
  <c r="G289" i="68"/>
  <c r="G329" i="68"/>
  <c r="G339" i="68"/>
  <c r="G355" i="68"/>
  <c r="G354" i="68" s="1"/>
  <c r="H363" i="68"/>
  <c r="H362" i="68" s="1"/>
  <c r="G373" i="68"/>
  <c r="G372" i="68" s="1"/>
  <c r="G383" i="68"/>
  <c r="G388" i="68"/>
  <c r="G387" i="68" s="1"/>
  <c r="G414" i="68"/>
  <c r="G440" i="68"/>
  <c r="G439" i="68" s="1"/>
  <c r="G463" i="68"/>
  <c r="H467" i="68"/>
  <c r="H466" i="68" s="1"/>
  <c r="H465" i="68" s="1"/>
  <c r="G520" i="68"/>
  <c r="G519" i="68" s="1"/>
  <c r="G541" i="68"/>
  <c r="G568" i="68"/>
  <c r="G114" i="68"/>
  <c r="G532" i="68"/>
  <c r="G546" i="68"/>
  <c r="G581" i="68"/>
  <c r="J53" i="68"/>
  <c r="J585" i="68" s="1"/>
  <c r="J586" i="68" s="1"/>
  <c r="G562" i="68"/>
  <c r="I544" i="68"/>
  <c r="I584" i="68"/>
  <c r="G449" i="68"/>
  <c r="G506" i="68"/>
  <c r="G528" i="68"/>
  <c r="G538" i="68"/>
  <c r="I447" i="68"/>
  <c r="G572" i="68"/>
  <c r="I570" i="68"/>
  <c r="G578" i="68"/>
  <c r="H117" i="68"/>
  <c r="I78" i="68"/>
  <c r="I68" i="68" s="1"/>
  <c r="H424" i="68"/>
  <c r="H423" i="68" s="1"/>
  <c r="H422" i="68" s="1"/>
  <c r="G515" i="68"/>
  <c r="G471" i="68"/>
  <c r="G489" i="68"/>
  <c r="I484" i="68"/>
  <c r="I512" i="68"/>
  <c r="G474" i="68"/>
  <c r="G477" i="68"/>
  <c r="G509" i="68"/>
  <c r="G465" i="68"/>
  <c r="G481" i="68"/>
  <c r="I469" i="68"/>
  <c r="I453" i="68"/>
  <c r="I422" i="68"/>
  <c r="G410" i="68"/>
  <c r="G413" i="68"/>
  <c r="G417" i="68"/>
  <c r="I437" i="68"/>
  <c r="G431" i="68"/>
  <c r="I402" i="68"/>
  <c r="I429" i="68"/>
  <c r="G162" i="68"/>
  <c r="I37" i="68"/>
  <c r="I160" i="68"/>
  <c r="G39" i="68"/>
  <c r="G56" i="68"/>
  <c r="G104" i="68"/>
  <c r="G111" i="68"/>
  <c r="G118" i="68"/>
  <c r="I165" i="68"/>
  <c r="I48" i="68"/>
  <c r="I173" i="68"/>
  <c r="H79" i="68"/>
  <c r="I28" i="68"/>
  <c r="G22" i="68"/>
  <c r="I153" i="68"/>
  <c r="G121" i="68"/>
  <c r="G182" i="68"/>
  <c r="I124" i="68"/>
  <c r="I137" i="68"/>
  <c r="I54" i="68"/>
  <c r="I13" i="68"/>
  <c r="G357" i="68"/>
  <c r="I298" i="68"/>
  <c r="G295" i="68"/>
  <c r="I315" i="68"/>
  <c r="I267" i="68"/>
  <c r="G397" i="68"/>
  <c r="H191" i="68"/>
  <c r="G254" i="68"/>
  <c r="G361" i="68"/>
  <c r="I249" i="68"/>
  <c r="I367" i="68"/>
  <c r="G391" i="68"/>
  <c r="I228" i="68"/>
  <c r="I187" i="68"/>
  <c r="G235" i="68"/>
  <c r="G317" i="68"/>
  <c r="G394" i="68"/>
  <c r="I194" i="68"/>
  <c r="G320" i="68"/>
  <c r="I272" i="68"/>
  <c r="I347" i="68"/>
  <c r="I304" i="68"/>
  <c r="G225" i="68"/>
  <c r="G242" i="68"/>
  <c r="G306" i="68"/>
  <c r="G188" i="68"/>
  <c r="G187" i="68" s="1"/>
  <c r="G186" i="68" s="1"/>
  <c r="G185" i="68" s="1"/>
  <c r="G245" i="68"/>
  <c r="H199" i="68"/>
  <c r="G312" i="68"/>
  <c r="G328" i="68"/>
  <c r="I335" i="68"/>
  <c r="I375" i="68"/>
  <c r="I217" i="68"/>
  <c r="H499" i="68"/>
  <c r="H468" i="68" s="1"/>
  <c r="G43" i="68"/>
  <c r="G144" i="68"/>
  <c r="G230" i="68"/>
  <c r="G84" i="68"/>
  <c r="H572" i="68"/>
  <c r="H571" i="68" s="1"/>
  <c r="H570" i="68" s="1"/>
  <c r="G337" i="68"/>
  <c r="H437" i="68"/>
  <c r="H144" i="68"/>
  <c r="H97" i="68"/>
  <c r="H43" i="68"/>
  <c r="H42" i="68" s="1"/>
  <c r="H37" i="68" s="1"/>
  <c r="H12" i="68" s="1"/>
  <c r="G63" i="68"/>
  <c r="H96" i="68"/>
  <c r="H95" i="68" s="1"/>
  <c r="H92" i="68" s="1"/>
  <c r="G65" i="68"/>
  <c r="G93" i="68"/>
  <c r="G69" i="68"/>
  <c r="H107" i="68"/>
  <c r="G133" i="68"/>
  <c r="H134" i="68"/>
  <c r="G82" i="68"/>
  <c r="G342" i="68"/>
  <c r="H343" i="68"/>
  <c r="H342" i="68" s="1"/>
  <c r="H341" i="68" s="1"/>
  <c r="G301" i="68"/>
  <c r="H522" i="68"/>
  <c r="H454" i="68"/>
  <c r="H453" i="68" s="1"/>
  <c r="H188" i="68" l="1"/>
  <c r="H187" i="68" s="1"/>
  <c r="H186" i="68" s="1"/>
  <c r="H185" i="68" s="1"/>
  <c r="H336" i="68"/>
  <c r="H335" i="68" s="1"/>
  <c r="H334" i="68" s="1"/>
  <c r="H309" i="68" s="1"/>
  <c r="G462" i="68"/>
  <c r="H167" i="68"/>
  <c r="H166" i="68" s="1"/>
  <c r="H165" i="68" s="1"/>
  <c r="G202" i="68"/>
  <c r="G201" i="68" s="1"/>
  <c r="G349" i="68"/>
  <c r="G155" i="68"/>
  <c r="G139" i="68"/>
  <c r="G138" i="68" s="1"/>
  <c r="G126" i="68"/>
  <c r="G125" i="68" s="1"/>
  <c r="G30" i="68"/>
  <c r="G29" i="68" s="1"/>
  <c r="G175" i="68"/>
  <c r="G424" i="68"/>
  <c r="G423" i="68" s="1"/>
  <c r="G331" i="68"/>
  <c r="G567" i="68"/>
  <c r="G492" i="68"/>
  <c r="G430" i="68"/>
  <c r="G429" i="68" s="1"/>
  <c r="G274" i="68"/>
  <c r="G273" i="68" s="1"/>
  <c r="H138" i="68"/>
  <c r="H137" i="68" s="1"/>
  <c r="G260" i="68"/>
  <c r="G15" i="68"/>
  <c r="G455" i="68"/>
  <c r="H400" i="68"/>
  <c r="G524" i="68"/>
  <c r="G107" i="68"/>
  <c r="G514" i="68"/>
  <c r="G571" i="68"/>
  <c r="I446" i="68"/>
  <c r="I522" i="68"/>
  <c r="G545" i="68"/>
  <c r="G448" i="68"/>
  <c r="G561" i="68"/>
  <c r="I200" i="68"/>
  <c r="G531" i="68"/>
  <c r="G577" i="68"/>
  <c r="G229" i="68"/>
  <c r="G228" i="68" s="1"/>
  <c r="G250" i="68"/>
  <c r="G249" i="68" s="1"/>
  <c r="G248" i="68" s="1"/>
  <c r="G218" i="68"/>
  <c r="G217" i="68" s="1"/>
  <c r="G403" i="68"/>
  <c r="G499" i="68"/>
  <c r="G470" i="68"/>
  <c r="G454" i="68"/>
  <c r="G480" i="68"/>
  <c r="I468" i="68"/>
  <c r="G518" i="68"/>
  <c r="G495" i="68"/>
  <c r="H452" i="68"/>
  <c r="G485" i="68"/>
  <c r="G438" i="68"/>
  <c r="G416" i="68"/>
  <c r="I401" i="68"/>
  <c r="I172" i="68"/>
  <c r="G92" i="68"/>
  <c r="G97" i="68"/>
  <c r="G174" i="68"/>
  <c r="G79" i="68"/>
  <c r="I12" i="68"/>
  <c r="G49" i="68"/>
  <c r="G38" i="68"/>
  <c r="G161" i="68"/>
  <c r="G149" i="68"/>
  <c r="G166" i="68"/>
  <c r="I136" i="68"/>
  <c r="G55" i="68"/>
  <c r="G117" i="68"/>
  <c r="G42" i="68"/>
  <c r="I67" i="68"/>
  <c r="H133" i="68"/>
  <c r="H124" i="68" s="1"/>
  <c r="G154" i="68"/>
  <c r="G380" i="68"/>
  <c r="G327" i="68"/>
  <c r="G305" i="68"/>
  <c r="I186" i="68"/>
  <c r="I366" i="68"/>
  <c r="G300" i="68"/>
  <c r="G336" i="68"/>
  <c r="I303" i="68"/>
  <c r="G368" i="68"/>
  <c r="G195" i="68"/>
  <c r="I248" i="68"/>
  <c r="G311" i="68"/>
  <c r="I310" i="68"/>
  <c r="G294" i="68"/>
  <c r="G316" i="68"/>
  <c r="I193" i="68"/>
  <c r="G341" i="68"/>
  <c r="G241" i="68"/>
  <c r="G360" i="68"/>
  <c r="G268" i="68"/>
  <c r="G348" i="68"/>
  <c r="I334" i="68"/>
  <c r="G60" i="68"/>
  <c r="H78" i="68"/>
  <c r="H68" i="68" s="1"/>
  <c r="H67" i="68" s="1"/>
  <c r="H136" i="68" l="1"/>
  <c r="G14" i="68"/>
  <c r="G13" i="68" s="1"/>
  <c r="G566" i="68"/>
  <c r="G469" i="68"/>
  <c r="G78" i="68"/>
  <c r="G544" i="68"/>
  <c r="G584" i="68"/>
  <c r="G570" i="68"/>
  <c r="G124" i="68"/>
  <c r="G200" i="68"/>
  <c r="G447" i="68"/>
  <c r="G523" i="68"/>
  <c r="G376" i="68"/>
  <c r="G375" i="68" s="1"/>
  <c r="I452" i="68"/>
  <c r="G484" i="68"/>
  <c r="G513" i="68"/>
  <c r="G453" i="68"/>
  <c r="G437" i="68"/>
  <c r="I400" i="68"/>
  <c r="G402" i="68"/>
  <c r="G422" i="68"/>
  <c r="I53" i="68"/>
  <c r="G37" i="68"/>
  <c r="G48" i="68"/>
  <c r="G59" i="68"/>
  <c r="G137" i="68"/>
  <c r="G165" i="68"/>
  <c r="G153" i="68"/>
  <c r="G160" i="68"/>
  <c r="G68" i="68"/>
  <c r="H53" i="68"/>
  <c r="H585" i="68" s="1"/>
  <c r="H586" i="68" s="1"/>
  <c r="G28" i="68"/>
  <c r="G173" i="68"/>
  <c r="G347" i="68"/>
  <c r="G367" i="68"/>
  <c r="G304" i="68"/>
  <c r="G272" i="68"/>
  <c r="G293" i="68"/>
  <c r="G315" i="68"/>
  <c r="G326" i="68"/>
  <c r="G299" i="68"/>
  <c r="I309" i="68"/>
  <c r="G194" i="68"/>
  <c r="I185" i="68"/>
  <c r="G267" i="68"/>
  <c r="G335" i="68"/>
  <c r="I346" i="68"/>
  <c r="I199" i="68"/>
  <c r="G565" i="68" l="1"/>
  <c r="G522" i="68" s="1"/>
  <c r="G446" i="68"/>
  <c r="G512" i="68"/>
  <c r="G468" i="68"/>
  <c r="G401" i="68"/>
  <c r="G12" i="68"/>
  <c r="G136" i="68"/>
  <c r="G172" i="68"/>
  <c r="G67" i="68"/>
  <c r="G54" i="68"/>
  <c r="G193" i="68"/>
  <c r="G310" i="68"/>
  <c r="G303" i="68"/>
  <c r="G334" i="68"/>
  <c r="I585" i="68"/>
  <c r="G366" i="68"/>
  <c r="G298" i="68"/>
  <c r="G199" i="68" l="1"/>
  <c r="G452" i="68"/>
  <c r="G400" i="68"/>
  <c r="G53" i="68"/>
  <c r="I586" i="68"/>
  <c r="G346" i="68"/>
  <c r="G309" i="68"/>
  <c r="G585" i="68" l="1"/>
  <c r="G586" i="68" l="1"/>
</calcChain>
</file>

<file path=xl/sharedStrings.xml><?xml version="1.0" encoding="utf-8"?>
<sst xmlns="http://schemas.openxmlformats.org/spreadsheetml/2006/main" count="2332" uniqueCount="617">
  <si>
    <t>Наименование бюджета:</t>
  </si>
  <si>
    <t xml:space="preserve"> Городской округ Молодежный Московской области</t>
  </si>
  <si>
    <t>Наименования</t>
  </si>
  <si>
    <t>ЦСР</t>
  </si>
  <si>
    <t>ВР</t>
  </si>
  <si>
    <t>Сумма (тыс. руб.)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</si>
  <si>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</si>
  <si>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</si>
  <si>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</si>
  <si>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</si>
  <si>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</si>
  <si>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</si>
  <si>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</si>
  <si>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</si>
  <si>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</si>
  <si>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</si>
  <si>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</si>
  <si>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</si>
  <si>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</si>
  <si>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</si>
  <si>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</si>
  <si>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</si>
  <si>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</si>
  <si>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</si>
  <si>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</si>
  <si>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</si>
  <si>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</si>
  <si>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</si>
  <si>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</si>
  <si>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</si>
  <si>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</si>
  <si>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</si>
  <si>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</si>
  <si>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</si>
  <si>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</si>
  <si>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</si>
  <si>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</si>
  <si>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</si>
  <si>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</si>
  <si>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</si>
  <si>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</si>
  <si>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</si>
  <si>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</si>
  <si>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</si>
  <si>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</si>
  <si>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</si>
  <si>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</si>
  <si>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</si>
  <si>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</si>
  <si>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</si>
  <si>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</si>
  <si>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</si>
  <si>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</si>
  <si>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</si>
  <si>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</si>
  <si>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</si>
  <si>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</si>
  <si>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</si>
  <si>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</si>
  <si>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</si>
  <si>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</si>
  <si>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</si>
  <si>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</si>
  <si>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</si>
  <si>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</si>
  <si>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</si>
  <si>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</si>
  <si>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</si>
  <si>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</si>
  <si>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</si>
  <si>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</si>
  <si>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</si>
  <si>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Муниципальная программа "Культура"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</si>
  <si>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</si>
  <si>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</si>
  <si>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</si>
  <si>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</si>
  <si>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</si>
  <si>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</si>
  <si>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</si>
  <si>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Резервный фонд администрации</t>
  </si>
  <si>
    <t>9900000060</t>
  </si>
  <si>
    <t>Резервные средства</t>
  </si>
  <si>
    <t>870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</si>
  <si>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</si>
  <si>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</si>
  <si>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</si>
  <si>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</si>
  <si>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</si>
  <si>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</si>
  <si>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</si>
  <si>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</si>
  <si>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</si>
  <si>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</si>
  <si>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</si>
  <si>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</si>
  <si>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</si>
  <si>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</si>
  <si>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</si>
  <si>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</si>
  <si>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</si>
  <si>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</si>
  <si>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</si>
  <si>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</si>
  <si>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</si>
  <si>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</si>
  <si>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</si>
  <si>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</si>
  <si>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</si>
  <si>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</si>
  <si>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</si>
  <si>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</si>
  <si>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</si>
  <si>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</si>
  <si>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</si>
  <si>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</si>
  <si>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</si>
  <si>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</si>
  <si>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</si>
  <si>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</si>
  <si>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</si>
  <si>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</si>
  <si>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</si>
  <si>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</si>
  <si>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</si>
  <si>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</si>
  <si>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</si>
  <si>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</si>
  <si>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</si>
  <si>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Исполнение судебных актов</t>
  </si>
  <si>
    <t>830</t>
  </si>
  <si>
    <t>Взносы в общественные организации</t>
  </si>
  <si>
    <t>1250100870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</si>
  <si>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</si>
  <si>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</si>
  <si>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</si>
  <si>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</si>
  <si>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</si>
  <si>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</si>
  <si>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</si>
  <si>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</si>
  <si>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</si>
  <si>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</si>
  <si>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</si>
  <si>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</si>
  <si>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</si>
  <si>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Расходы на выплаты персоналу казенных учреждений</t>
  </si>
  <si>
    <t>110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</si>
  <si>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</si>
  <si>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</si>
  <si>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</si>
  <si>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</si>
  <si>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</si>
  <si>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</si>
  <si>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</si>
  <si>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</si>
  <si>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</si>
  <si>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</si>
  <si>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</si>
  <si>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</si>
  <si>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Организация и осуществление мероприятий по мобилизационной подготовке</t>
  </si>
  <si>
    <t>1250100720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</si>
  <si>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</si>
  <si>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</si>
  <si>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</si>
  <si>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</si>
  <si>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</si>
  <si>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</si>
  <si>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0820101020</t>
  </si>
  <si>
    <t>Подпрограмма "Развитие и совершенствование систем оповещения и информирования населения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</si>
  <si>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</si>
  <si>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</si>
  <si>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</si>
  <si>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</si>
  <si>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</si>
  <si>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</si>
  <si>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</si>
  <si>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</si>
  <si>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</si>
  <si>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</si>
  <si>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</si>
  <si>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</si>
  <si>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</si>
  <si>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</si>
  <si>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</si>
  <si>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</si>
  <si>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</si>
  <si>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</si>
  <si>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</si>
  <si>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</si>
  <si>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</si>
  <si>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</si>
  <si>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</si>
  <si>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</si>
  <si>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</si>
  <si>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Мероприятия по обеспечению безопасности дорожного движения</t>
  </si>
  <si>
    <t>1420500210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</si>
  <si>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</si>
  <si>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</si>
  <si>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</si>
  <si>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</si>
  <si>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</si>
  <si>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</si>
  <si>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</si>
  <si>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</si>
  <si>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</si>
  <si>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</si>
  <si>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</si>
  <si>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</si>
  <si>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</si>
  <si>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</si>
  <si>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</si>
  <si>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</si>
  <si>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</si>
  <si>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</si>
  <si>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</si>
  <si>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</si>
  <si>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</si>
  <si>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</si>
  <si>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</si>
  <si>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</si>
  <si>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</si>
  <si>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</si>
  <si>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</si>
  <si>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</si>
  <si>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</si>
  <si>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</si>
  <si>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</si>
  <si>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</si>
  <si>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</si>
  <si>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</si>
  <si>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</si>
  <si>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</si>
  <si>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</si>
  <si>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</si>
  <si>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0640160870</t>
  </si>
  <si>
    <t>0810700000</t>
  </si>
  <si>
    <t>Содержание мест захоронения</t>
  </si>
  <si>
    <t>0810700590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</si>
  <si>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</si>
  <si>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</si>
  <si>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</si>
  <si>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</si>
  <si>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1720100620</t>
  </si>
  <si>
    <t>Взносы на капитальный ремонт общего имущества многоквартирных домов</t>
  </si>
  <si>
    <t>1210200180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</si>
  <si>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</si>
  <si>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</si>
  <si>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</si>
  <si>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</si>
  <si>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</si>
  <si>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</si>
  <si>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</si>
  <si>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</si>
  <si>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</si>
  <si>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</si>
  <si>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</si>
  <si>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</si>
  <si>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</si>
  <si>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</si>
  <si>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</si>
  <si>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</si>
  <si>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</si>
  <si>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</si>
  <si>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Подпрограмма "Доступная среда"</t>
  </si>
  <si>
    <t>0420000000</t>
  </si>
  <si>
    <t>0420200000</t>
  </si>
  <si>
    <t>0420200960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</si>
  <si>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</si>
  <si>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</si>
  <si>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</si>
  <si>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</si>
  <si>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</si>
  <si>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</si>
  <si>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</si>
  <si>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</si>
  <si>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</si>
  <si>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</si>
  <si>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</si>
  <si>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</si>
  <si>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</si>
  <si>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</si>
  <si>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</si>
  <si>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</si>
  <si>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</si>
  <si>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</si>
  <si>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Поддержка отрасли культуры за счет средств местного бюджета</t>
  </si>
  <si>
    <t>0280000000</t>
  </si>
  <si>
    <t>0280100000</t>
  </si>
  <si>
    <t>Мероприятия в сфере культуры</t>
  </si>
  <si>
    <t>0280100500</t>
  </si>
  <si>
    <t>Основное мероприятие "Цифровая культура"</t>
  </si>
  <si>
    <t>1520400000</t>
  </si>
  <si>
    <t>Цифровая культура</t>
  </si>
  <si>
    <t>1520401180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</si>
  <si>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</si>
  <si>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</si>
  <si>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</si>
  <si>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</si>
  <si>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Предоставление гражданам субсидий на оплату жилого помещения и коммунальных услуг</t>
  </si>
  <si>
    <t>0410361410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</si>
  <si>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</si>
  <si>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</si>
  <si>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</si>
  <si>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</si>
  <si>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</si>
  <si>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</si>
  <si>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</si>
  <si>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</si>
  <si>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Расходы бюджета по целевым статьям (муниципальным программам и непрограмным направлениям деятельности) группам и подгруппам видов расходов классификации расходов бюджетов.</t>
  </si>
  <si>
    <t>Итого по непрограммным расходам</t>
  </si>
  <si>
    <t>Итого по муниципальным программам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</si>
  <si>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</si>
  <si>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</si>
  <si>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</si>
  <si>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</si>
  <si>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</si>
  <si>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</si>
  <si>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</si>
  <si>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</si>
  <si>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</si>
  <si>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</si>
  <si>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</si>
  <si>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</si>
  <si>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</si>
  <si>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1040100190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</si>
  <si>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</si>
  <si>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"Развитие похоронного дела на территории Московской области"</t>
  </si>
  <si>
    <t>0810762820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</si>
  <si>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</si>
  <si>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</si>
  <si>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</si>
  <si>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</si>
  <si>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</si>
  <si>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</si>
  <si>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</si>
  <si>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</si>
  <si>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</si>
  <si>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</si>
  <si>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</si>
  <si>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</si>
  <si>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Организация и проведение официальных физкультурно-оздоровительных и спортивных мероприятий</t>
  </si>
  <si>
    <t>13307S3050</t>
  </si>
  <si>
    <t>Реализация проектов граждан, сформированных в рамках практик инициативного бюджетирования</t>
  </si>
  <si>
    <t>1330700000</t>
  </si>
  <si>
    <t>Основное мероприятие «Реализация практик инициативного бюджетирования на территории муниципальных образований Московской области»</t>
  </si>
  <si>
    <t>1330000000</t>
  </si>
  <si>
    <t>Подпрограмма «Эффективное местное самоуправление Московской области»</t>
  </si>
  <si>
    <t>023010200000000</t>
  </si>
  <si>
    <t>дочернее мероприятие</t>
  </si>
  <si>
    <t>023010600000000</t>
  </si>
  <si>
    <t>023010500000000</t>
  </si>
  <si>
    <t>024050100000000</t>
  </si>
  <si>
    <t>027010500000000</t>
  </si>
  <si>
    <t>027020100000000</t>
  </si>
  <si>
    <t>028010200000000</t>
  </si>
  <si>
    <t xml:space="preserve">в том числе :
  за счет межбюджетных трансфертов
 из бюджета Московской области </t>
  </si>
  <si>
    <t>031020400000000</t>
  </si>
  <si>
    <t>Раздел, подраздел</t>
  </si>
  <si>
    <t>0801</t>
  </si>
  <si>
    <t>0113</t>
  </si>
  <si>
    <t>0701</t>
  </si>
  <si>
    <t>1004</t>
  </si>
  <si>
    <t>0702</t>
  </si>
  <si>
    <t>032010300000000</t>
  </si>
  <si>
    <t>032030900000000</t>
  </si>
  <si>
    <t>0703</t>
  </si>
  <si>
    <t>033030100000000</t>
  </si>
  <si>
    <t>1003</t>
  </si>
  <si>
    <t>041030100000000</t>
  </si>
  <si>
    <t>041030200000000</t>
  </si>
  <si>
    <t>1001</t>
  </si>
  <si>
    <t>041180300000000</t>
  </si>
  <si>
    <t>0707</t>
  </si>
  <si>
    <t>043050100000000</t>
  </si>
  <si>
    <t>051010300000000</t>
  </si>
  <si>
    <t>0503</t>
  </si>
  <si>
    <t>064010100000000</t>
  </si>
  <si>
    <t>0603</t>
  </si>
  <si>
    <t>071030100000000</t>
  </si>
  <si>
    <t>0104</t>
  </si>
  <si>
    <t>081010300000000</t>
  </si>
  <si>
    <t>0314</t>
  </si>
  <si>
    <t>081020300000000</t>
  </si>
  <si>
    <t>Оказание услуг по предоставлению видеоинформации для системы технологического обеспечения региональной общественной безопасности и оперативного управления «Безопасный регион»</t>
  </si>
  <si>
    <t>Обслуживание, модернизация и развитие системы «Безопасный регион»</t>
  </si>
  <si>
    <t>081040100000000</t>
  </si>
  <si>
    <t>081040300000000</t>
  </si>
  <si>
    <t>081070400000000</t>
  </si>
  <si>
    <t>0412</t>
  </si>
  <si>
    <t>081070900000000</t>
  </si>
  <si>
    <t>Подготовка должностных лиц по вопросам гражданской обороны, предупреждения и ликвидации чрезвычайных ситуаций (Институт развития МЧС России, УМЦ ГКУ «Специальный центр «Звенигород», др. специализированные учебные учреждения)</t>
  </si>
  <si>
    <t>0309</t>
  </si>
  <si>
    <t>082010100000000</t>
  </si>
  <si>
    <t>Создание резервов материальных ресурсов для ликвидации ЧС на территории муниципального образования</t>
  </si>
  <si>
    <t>082010600000000</t>
  </si>
  <si>
    <t>Реализация мероприятий предусмотренных Планом действий и предупреждения чрезвычайных ситуаций природного и техногенного характера муниципального образования (разработка, корректировка, всех Планов и т.д.)</t>
  </si>
  <si>
    <t>082010700000000</t>
  </si>
  <si>
    <t>082010900000000</t>
  </si>
  <si>
    <t>083010100000000</t>
  </si>
  <si>
    <t>084010500000000</t>
  </si>
  <si>
    <t>084010200000000</t>
  </si>
  <si>
    <t>084010400000000</t>
  </si>
  <si>
    <t>085010100000000</t>
  </si>
  <si>
    <t>093010100000000</t>
  </si>
  <si>
    <t>0502</t>
  </si>
  <si>
    <t>103030200000000</t>
  </si>
  <si>
    <t>Утверждение схем теплоснабжения городских округов (актуализированных схем теплоснабжения городских округов)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</si>
  <si>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</si>
  <si>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103050100000000</t>
  </si>
  <si>
    <t>103050200000000</t>
  </si>
  <si>
    <t>104010400000000</t>
  </si>
  <si>
    <t>108010100000000</t>
  </si>
  <si>
    <t>121020100000000</t>
  </si>
  <si>
    <t>0505</t>
  </si>
  <si>
    <t>121020200000000</t>
  </si>
  <si>
    <t>121020300000000</t>
  </si>
  <si>
    <t>121030100000000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</si>
  <si>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</si>
  <si>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</si>
  <si>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123010100000000</t>
  </si>
  <si>
    <t>123010200000000</t>
  </si>
  <si>
    <t>0102</t>
  </si>
  <si>
    <t>125010100000000</t>
  </si>
  <si>
    <t>125010200000000</t>
  </si>
  <si>
    <t>Другие общегосударственные вопросы</t>
  </si>
  <si>
    <t>0204</t>
  </si>
  <si>
    <t>125010800000000</t>
  </si>
  <si>
    <t>125011000000000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</si>
  <si>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</t>
  </si>
  <si>
    <t>131010100000000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</si>
  <si>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</t>
  </si>
  <si>
    <t>131010400000000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</si>
  <si>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</si>
  <si>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131010600000000</t>
  </si>
  <si>
    <t>133070100000000</t>
  </si>
  <si>
    <t>134010100000000</t>
  </si>
  <si>
    <t>0203</t>
  </si>
  <si>
    <t>135030100000000</t>
  </si>
  <si>
    <t>135040100000000</t>
  </si>
  <si>
    <t>0409</t>
  </si>
  <si>
    <t>142050600000000</t>
  </si>
  <si>
    <t>151020300000000</t>
  </si>
  <si>
    <t>0410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</si>
  <si>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</si>
  <si>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152010200000000</t>
  </si>
  <si>
    <t>Обеспечение оборудованием и поддержание его работоспособности</t>
  </si>
  <si>
    <t>152010400000000</t>
  </si>
  <si>
    <t>152020100000000</t>
  </si>
  <si>
    <t>Обеспечение программными продуктами</t>
  </si>
  <si>
    <t>152030100000000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</si>
  <si>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</si>
  <si>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152030200000000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</si>
  <si>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</si>
  <si>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152030300000000</t>
  </si>
  <si>
    <t>152040100000000</t>
  </si>
  <si>
    <t>Дошкольное образование</t>
  </si>
  <si>
    <t>Общее образование</t>
  </si>
  <si>
    <t>162030100000000</t>
  </si>
  <si>
    <t>162040100000000</t>
  </si>
  <si>
    <t>Содержание, ремонт и восстановление уличного освещения</t>
  </si>
  <si>
    <t>173010100000000</t>
  </si>
  <si>
    <t>0501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</si>
  <si>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</t>
  </si>
  <si>
    <t>131010500000000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</si>
  <si>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</si>
  <si>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</si>
  <si>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</si>
  <si>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131070200000000</t>
  </si>
  <si>
    <t>Проведение мероприятий по обеспечению занятости несовершеннолетних</t>
  </si>
  <si>
    <t>134010300000000</t>
  </si>
  <si>
    <t>081020200000000</t>
  </si>
  <si>
    <t>Материальное стимулирование народных дружинников</t>
  </si>
  <si>
    <t>Материально–техническое обеспечение деятельности народных дружин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</si>
  <si>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</si>
  <si>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042020200000000</t>
  </si>
  <si>
    <t>081040200000000</t>
  </si>
  <si>
    <t>Проведение работ по установке видеокамер с подключением к системе «Безопасный регион» на подъездах многоквартирных домов</t>
  </si>
  <si>
    <t>Утверждение программ комплексного развития систем коммунальной инфраструктуры городских округов</t>
  </si>
  <si>
    <t>Подпрограмма: 1 Комфортная городская среда</t>
  </si>
  <si>
    <t>Федеральный проект F2 «Формирование комфортной городской среды»</t>
  </si>
  <si>
    <t xml:space="preserve">Мероприятие F2.3 «Реализация программ формирования современной городской среды в части благоустройства общественных территорий»  </t>
  </si>
  <si>
    <t xml:space="preserve">171F255551 </t>
  </si>
  <si>
    <t>171F20300000000</t>
  </si>
  <si>
    <t>1101</t>
  </si>
  <si>
    <t>Расходы на обеспечение деятельности (оказание услуг) муниципальных учреждений в области физической культуры и спорта</t>
  </si>
  <si>
    <t>051010100000000</t>
  </si>
  <si>
    <t>Мероприятие F2.8 «Ремонт дворовых территорий»</t>
  </si>
  <si>
    <t>171F262740</t>
  </si>
  <si>
    <t>171F20800000000</t>
  </si>
  <si>
    <t>171F2S2740</t>
  </si>
  <si>
    <t>0310</t>
  </si>
  <si>
    <t>03203S2870</t>
  </si>
  <si>
    <t>Содержание оперативного персонала системы обеспечения вызова муниципальных экстренных оперативных служб по единому номеру 112, ЕДДС</t>
  </si>
  <si>
    <t xml:space="preserve"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</t>
  </si>
  <si>
    <t>Современная школа</t>
  </si>
  <si>
    <t>032Е100000</t>
  </si>
  <si>
    <t>032Е1S2760</t>
  </si>
  <si>
    <t>032E10200000000</t>
  </si>
  <si>
    <t>Создание и обеспечение функционирования центров образования естественно-научной и технологической направленностей   в общеобразовательных организациях, расположенных в сельской местности и малых городах</t>
  </si>
  <si>
    <t>171F20000</t>
  </si>
  <si>
    <t>2022</t>
  </si>
  <si>
    <t>032031800000000</t>
  </si>
  <si>
    <t>Основное мероприятие «Благоустройство общественных территорий муниципальных образований Московской области»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</si>
  <si>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</si>
  <si>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152010500000000</t>
  </si>
  <si>
    <t>Взносы в уставной капитал муниципальных предприятий</t>
  </si>
  <si>
    <t>125010900000000</t>
  </si>
  <si>
    <t>Поступление финансовых активов</t>
  </si>
  <si>
    <t>Увеличение стоимости акций и иных форм участия в капитале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</si>
  <si>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</si>
  <si>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План на 2022</t>
  </si>
  <si>
    <t>Создание центров образования естественно-научной и технологической направленностей</t>
  </si>
  <si>
    <t>032E10500000000</t>
  </si>
  <si>
    <t>Основное мероприятие 01. Проведение капитального ремонта объектов дошкольного образования, закупка оборудования</t>
  </si>
  <si>
    <t>Основное мероприятие 02 "Финансовое обеспечение реализации прав граждан на получение общедоступного и бесплатного дошкольного образования"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</si>
  <si>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</si>
  <si>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0310100000</t>
  </si>
  <si>
    <t>03101S2590</t>
  </si>
  <si>
    <t>031010400000000</t>
  </si>
  <si>
    <t>Основное мероприятие E4. Федеральный проект «Цифровая образовательная среда»</t>
  </si>
  <si>
    <t>152Е400000</t>
  </si>
  <si>
    <t>Оснащение планшетными компьютерами общеобразовательных организаций в муниципальном образовании Московской области</t>
  </si>
  <si>
    <t>152Е4S2770</t>
  </si>
  <si>
    <t>152E40300000000</t>
  </si>
  <si>
    <t>152Е4S2780</t>
  </si>
  <si>
    <t>152E40400000000</t>
  </si>
  <si>
    <t>Оснащение мультимедийными проекторами и экранами для мультимедийных проекторов общеобразовательных организаций в муниципальном образовании Московской области</t>
  </si>
  <si>
    <t>152Е4S1690</t>
  </si>
  <si>
    <t>152E42100000000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</si>
  <si>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</si>
  <si>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</si>
  <si>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</si>
  <si>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032080100000000</t>
  </si>
  <si>
    <t>Основное мероприятие "Модернизация школьных систем образования в рамках государственной программы Российской Федерации «Развитие образования»"</t>
  </si>
  <si>
    <t>0320800000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</si>
  <si>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</si>
  <si>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</si>
  <si>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032080200000000</t>
  </si>
  <si>
    <t>081020100000000</t>
  </si>
  <si>
    <t>Проведение мероприятий по привлечению граждан, принимающих участие в деятельности народных дружин</t>
  </si>
  <si>
    <t>Обеспечение образовательных организаций материально-технической базой для внедрения цифровой образовательной среды</t>
  </si>
  <si>
    <t>152Е452100</t>
  </si>
  <si>
    <t>152E42000000000</t>
  </si>
  <si>
    <t>0450000000</t>
  </si>
  <si>
    <t>0450100000</t>
  </si>
  <si>
    <t>Основное мероприятие «Создание условий для реализации полномочий органов государственной власти Московской области и государственных органов Московской области»</t>
  </si>
  <si>
    <t>045011100000000</t>
  </si>
  <si>
    <t>0450160680</t>
  </si>
  <si>
    <t xml:space="preserve"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</si>
  <si>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03 2 01 62010</t>
  </si>
  <si>
    <t xml:space="preserve">032011600000000 </t>
  </si>
  <si>
    <t>Дополнительное образование</t>
  </si>
  <si>
    <t xml:space="preserve"> 02301L5198</t>
  </si>
  <si>
    <t>171014000000000</t>
  </si>
  <si>
    <t>Замена и модернизация детских игровых площадок</t>
  </si>
  <si>
    <t>Содержание и текущий ремонт покрытий</t>
  </si>
  <si>
    <t>172011000000000</t>
  </si>
  <si>
    <t>172011300000000</t>
  </si>
  <si>
    <t>Содержание и текущий ремонт элементов объектов благоустройства</t>
  </si>
  <si>
    <t>172011400000000</t>
  </si>
  <si>
    <t>Озеленение территорий</t>
  </si>
  <si>
    <t>172011500000000</t>
  </si>
  <si>
    <t>Устройство и капитальный ремонт систем наружного освещения в рамках реализации проекта «Светлый город</t>
  </si>
  <si>
    <t xml:space="preserve"> 17 1 01 S2630 </t>
  </si>
  <si>
    <t>17 1 01 30 00000000</t>
  </si>
  <si>
    <t>082011000000000</t>
  </si>
  <si>
    <t>0405</t>
  </si>
  <si>
    <t xml:space="preserve">032Е151690 </t>
  </si>
  <si>
    <t>Выполнение работ по установке автоматизированых систем контроля за газовой безопасностью в жилых помещениях (квартирах) многоквартирных домов</t>
  </si>
  <si>
    <t>104020200000000</t>
  </si>
  <si>
    <t>Комплексное благоустройство  территории (создание новых элементов)</t>
  </si>
  <si>
    <t>17 1 01 71350</t>
  </si>
  <si>
    <t>17 1 01 43 00000000</t>
  </si>
  <si>
    <t>Организация общественных работ, субботников</t>
  </si>
  <si>
    <t>17 2 01 00620</t>
  </si>
  <si>
    <t>17 2 01 05 00000000</t>
  </si>
  <si>
    <t>0510106140</t>
  </si>
  <si>
    <t>Основное мероприятие 01. Создание условий для реализации полномочий органов местного самоуправления</t>
  </si>
  <si>
    <t>175011500000000</t>
  </si>
  <si>
    <t>Мероприятие F2.1 «Ремонт дворовых территорий»</t>
  </si>
  <si>
    <t>172F20000</t>
  </si>
  <si>
    <t>172F2S2740</t>
  </si>
  <si>
    <t>172F20100000000</t>
  </si>
  <si>
    <t>103050300000000</t>
  </si>
  <si>
    <t>0860200000</t>
  </si>
  <si>
    <t>0860000000</t>
  </si>
  <si>
    <t xml:space="preserve">Обеспечивающая подпрограмма 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</si>
  <si>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</si>
  <si>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0860263840</t>
  </si>
  <si>
    <t>086022500000000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</si>
  <si>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</si>
  <si>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Основное мероприятие «Реализация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детей»</t>
  </si>
  <si>
    <t>033040000</t>
  </si>
  <si>
    <t>0330461111</t>
  </si>
  <si>
    <t>033040500000000</t>
  </si>
  <si>
    <t>Реализация программа формирования современной городской среды в части благоустройства общественных территорий за счет средств местного бюджета</t>
  </si>
  <si>
    <t xml:space="preserve"> 17 1 01 75551</t>
  </si>
  <si>
    <t>17 1 01 35 00000000</t>
  </si>
  <si>
    <t>0320873800</t>
  </si>
  <si>
    <t>032080300000000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</si>
  <si>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</si>
  <si>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</si>
  <si>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108012600000000</t>
  </si>
  <si>
    <t>Пособия, компенсации и иные социальные выплаты гражданам, кроме публичных нормативных обязательств</t>
  </si>
  <si>
    <t>0320361960</t>
  </si>
  <si>
    <t>032032500000000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</si>
  <si>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</si>
  <si>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</si>
  <si>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</si>
  <si>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151020200000000</t>
  </si>
  <si>
    <t>151020600000000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</si>
  <si>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</si>
  <si>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Расход на 01.01.2023</t>
  </si>
  <si>
    <t>Приложение № 5</t>
  </si>
  <si>
    <t xml:space="preserve">к решению Совета депутатов </t>
  </si>
  <si>
    <t>ЗАТО г.о. Молодёжный от 21.04.2023г №4/2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</si>
</sst>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[&gt;=500]#,##0.00000,;[Red][&lt;=-500]\-#,##0.00000,;#,##0.00000,"/>
    <numFmt numFmtId="166" formatCode="0.00000;[Red]0.00000"/>
    <numFmt numFmtId="167" formatCode="0.00000"/>
    <numFmt numFmtId="168" formatCode="#,##0.00;[Red]\-#,##0.00"/>
    <numFmt numFmtId="169" formatCode="#,##0.00000_ ;[Red]\-#,##0.00000\ "/>
  </numFmts>
  <fonts count="18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FF0000"/>
      <name val="Calibri"/>
      <family val="2"/>
      <scheme val="minor"/>
    </font>
    <font>
      <b/>
      <i/>
      <sz val="8"/>
      <name val="Arial"/>
      <family val="2"/>
      <charset val="204"/>
    </font>
    <font>
      <b/>
      <i/>
      <sz val="11"/>
      <name val="Calibri"/>
      <family val="2"/>
      <scheme val="minor"/>
    </font>
    <font>
      <sz val="8"/>
      <name val="Arial"/>
      <family val="2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14"/>
      <name val="Calibri"/>
      <family val="2"/>
      <scheme val="minor"/>
    </font>
    <font>
      <sz val="11"/>
      <color rgb="FFFF0000"/>
      <name val="Arial"/>
      <family val="2"/>
      <charset val="204"/>
    </font>
    <font>
      <b/>
      <sz val="11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1" fillId="0" borderId="4"/>
    <xf numFmtId="0" fontId="2" fillId="0" borderId="4"/>
    <xf numFmtId="164" fontId="2" fillId="0" borderId="4" applyFont="0" applyFill="0" applyBorder="0" applyAlignment="0" applyProtection="0"/>
    <xf numFmtId="0" fontId="3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</cellStyleXfs>
  <cellXfs count="135">
    <xf numFmtId="0" fontId="0" fillId="0" borderId="0" xfId="0"/>
    <xf numFmtId="0" fontId="0" fillId="0" borderId="4" xfId="11" applyFont="1"/>
    <xf numFmtId="0" fontId="4" fillId="0" borderId="4" xfId="11" applyFont="1"/>
    <xf numFmtId="0" fontId="5" fillId="0" borderId="1" xfId="11" applyNumberFormat="1" applyFont="1" applyFill="1" applyBorder="1" applyAlignment="1">
      <alignment horizontal="center" vertical="center"/>
    </xf>
    <xf numFmtId="0" fontId="5" fillId="0" borderId="1" xfId="11" applyNumberFormat="1" applyFont="1" applyFill="1" applyBorder="1" applyAlignment="1">
      <alignment vertical="center"/>
    </xf>
    <xf numFmtId="0" fontId="6" fillId="0" borderId="4" xfId="11" applyFont="1" applyFill="1"/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0" fontId="7" fillId="0" borderId="1" xfId="11" applyNumberFormat="1" applyFont="1" applyFill="1" applyBorder="1" applyAlignment="1">
      <alignment horizontal="center" vertical="center"/>
    </xf>
    <xf numFmtId="0" fontId="7" fillId="0" borderId="1" xfId="11" applyNumberFormat="1" applyFont="1" applyFill="1" applyBorder="1" applyAlignment="1">
      <alignment vertical="center"/>
    </xf>
    <xf numFmtId="0" fontId="8" fillId="0" borderId="4" xfId="11" applyFont="1" applyFill="1"/>
    <xf numFmtId="49" fontId="7" fillId="0" borderId="15" xfId="0" applyNumberFormat="1" applyFont="1" applyFill="1" applyBorder="1" applyAlignment="1">
      <alignment horizontal="center" vertical="center"/>
    </xf>
    <xf numFmtId="0" fontId="7" fillId="0" borderId="14" xfId="11" applyNumberFormat="1" applyFont="1" applyFill="1" applyBorder="1" applyAlignment="1">
      <alignment horizontal="center" vertical="center"/>
    </xf>
    <xf numFmtId="165" fontId="7" fillId="0" borderId="1" xfId="11" applyNumberFormat="1" applyFont="1" applyFill="1" applyBorder="1" applyAlignment="1">
      <alignment horizontal="right" vertical="center"/>
    </xf>
    <xf numFmtId="165" fontId="5" fillId="0" borderId="1" xfId="11" applyNumberFormat="1" applyFont="1" applyFill="1" applyBorder="1" applyAlignment="1">
      <alignment horizontal="right" vertical="center"/>
    </xf>
    <xf numFmtId="165" fontId="7" fillId="0" borderId="11" xfId="11" applyNumberFormat="1" applyFont="1" applyFill="1" applyBorder="1" applyAlignment="1">
      <alignment horizontal="right" vertical="center"/>
    </xf>
    <xf numFmtId="165" fontId="7" fillId="0" borderId="16" xfId="0" applyNumberFormat="1" applyFont="1" applyFill="1" applyBorder="1" applyAlignment="1">
      <alignment horizontal="right" vertical="center"/>
    </xf>
    <xf numFmtId="0" fontId="8" fillId="2" borderId="4" xfId="11" applyFont="1" applyFill="1"/>
    <xf numFmtId="49" fontId="7" fillId="0" borderId="1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1" applyNumberFormat="1" applyFont="1" applyFill="1" applyBorder="1" applyAlignment="1">
      <alignment horizontal="center" vertical="center"/>
    </xf>
    <xf numFmtId="0" fontId="10" fillId="0" borderId="1" xfId="11" applyNumberFormat="1" applyFont="1" applyFill="1" applyBorder="1" applyAlignment="1">
      <alignment horizontal="center" vertical="center"/>
    </xf>
    <xf numFmtId="165" fontId="10" fillId="0" borderId="1" xfId="11" applyNumberFormat="1" applyFont="1" applyFill="1" applyBorder="1" applyAlignment="1">
      <alignment horizontal="right" vertical="center"/>
    </xf>
    <xf numFmtId="0" fontId="10" fillId="0" borderId="19" xfId="11" applyNumberFormat="1" applyFont="1" applyFill="1" applyBorder="1" applyAlignment="1">
      <alignment horizontal="center" vertical="center" wrapText="1"/>
    </xf>
    <xf numFmtId="0" fontId="10" fillId="0" borderId="21" xfId="11" applyNumberFormat="1" applyFont="1" applyFill="1" applyBorder="1" applyAlignment="1">
      <alignment horizontal="center" vertical="center" wrapText="1"/>
    </xf>
    <xf numFmtId="165" fontId="10" fillId="0" borderId="23" xfId="11" applyNumberFormat="1" applyFont="1" applyFill="1" applyBorder="1" applyAlignment="1">
      <alignment horizontal="center" vertical="center" wrapText="1"/>
    </xf>
    <xf numFmtId="165" fontId="10" fillId="0" borderId="24" xfId="11" applyNumberFormat="1" applyFont="1" applyFill="1" applyBorder="1" applyAlignment="1">
      <alignment horizontal="center" vertical="center" wrapText="1"/>
    </xf>
    <xf numFmtId="0" fontId="10" fillId="0" borderId="6" xfId="11" applyNumberFormat="1" applyFont="1" applyFill="1" applyBorder="1" applyAlignment="1">
      <alignment horizontal="center" vertical="center"/>
    </xf>
    <xf numFmtId="0" fontId="10" fillId="0" borderId="18" xfId="11" applyNumberFormat="1" applyFont="1" applyFill="1" applyBorder="1" applyAlignment="1">
      <alignment horizontal="center" vertical="center"/>
    </xf>
    <xf numFmtId="0" fontId="10" fillId="2" borderId="3" xfId="11" applyNumberFormat="1" applyFont="1" applyFill="1" applyBorder="1" applyAlignment="1">
      <alignment horizontal="center" vertical="center" wrapText="1"/>
    </xf>
    <xf numFmtId="165" fontId="10" fillId="2" borderId="3" xfId="11" applyNumberFormat="1" applyFont="1" applyFill="1" applyBorder="1" applyAlignment="1">
      <alignment horizontal="right" vertical="center"/>
    </xf>
    <xf numFmtId="0" fontId="10" fillId="2" borderId="1" xfId="11" applyNumberFormat="1" applyFont="1" applyFill="1" applyBorder="1" applyAlignment="1">
      <alignment horizontal="center" vertical="center" wrapText="1"/>
    </xf>
    <xf numFmtId="165" fontId="10" fillId="2" borderId="1" xfId="11" applyNumberFormat="1" applyFont="1" applyFill="1" applyBorder="1" applyAlignment="1">
      <alignment horizontal="right" vertical="center"/>
    </xf>
    <xf numFmtId="0" fontId="10" fillId="0" borderId="1" xfId="11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5" fontId="7" fillId="2" borderId="1" xfId="11" applyNumberFormat="1" applyFont="1" applyFill="1" applyBorder="1" applyAlignment="1">
      <alignment horizontal="right" vertical="center"/>
    </xf>
    <xf numFmtId="49" fontId="7" fillId="0" borderId="14" xfId="0" applyNumberFormat="1" applyFont="1" applyFill="1" applyBorder="1" applyAlignment="1">
      <alignment horizontal="center" vertical="center" wrapText="1"/>
    </xf>
    <xf numFmtId="165" fontId="7" fillId="0" borderId="13" xfId="11" applyNumberFormat="1" applyFont="1" applyFill="1" applyBorder="1" applyAlignment="1">
      <alignment horizontal="right" vertical="center"/>
    </xf>
    <xf numFmtId="165" fontId="5" fillId="0" borderId="17" xfId="11" applyNumberFormat="1" applyFont="1" applyFill="1" applyBorder="1" applyAlignment="1">
      <alignment horizontal="right" vertical="center"/>
    </xf>
    <xf numFmtId="0" fontId="10" fillId="0" borderId="1" xfId="11" applyNumberFormat="1" applyFont="1" applyFill="1" applyBorder="1" applyAlignment="1">
      <alignment horizontal="center" vertical="center" wrapText="1"/>
    </xf>
    <xf numFmtId="165" fontId="10" fillId="0" borderId="6" xfId="11" applyNumberFormat="1" applyFont="1" applyFill="1" applyBorder="1" applyAlignment="1">
      <alignment horizontal="right" vertical="center"/>
    </xf>
    <xf numFmtId="165" fontId="10" fillId="0" borderId="6" xfId="11" applyNumberFormat="1" applyFont="1" applyFill="1" applyBorder="1" applyAlignment="1">
      <alignment horizontal="center" vertical="center"/>
    </xf>
    <xf numFmtId="0" fontId="8" fillId="0" borderId="4" xfId="11" applyFont="1"/>
    <xf numFmtId="165" fontId="8" fillId="0" borderId="4" xfId="11" applyNumberFormat="1" applyFont="1" applyFill="1"/>
    <xf numFmtId="165" fontId="8" fillId="0" borderId="4" xfId="11" applyNumberFormat="1" applyFont="1" applyFill="1" applyBorder="1"/>
    <xf numFmtId="165" fontId="14" fillId="0" borderId="4" xfId="11" applyNumberFormat="1" applyFont="1" applyFill="1" applyBorder="1"/>
    <xf numFmtId="166" fontId="6" fillId="0" borderId="4" xfId="11" applyNumberFormat="1" applyFont="1" applyFill="1"/>
    <xf numFmtId="0" fontId="15" fillId="0" borderId="4" xfId="11" applyFont="1" applyFill="1"/>
    <xf numFmtId="0" fontId="15" fillId="2" borderId="4" xfId="11" applyFont="1" applyFill="1"/>
    <xf numFmtId="0" fontId="6" fillId="0" borderId="4" xfId="11" applyFont="1" applyFill="1" applyAlignment="1">
      <alignment horizontal="center" vertical="center"/>
    </xf>
    <xf numFmtId="49" fontId="7" fillId="0" borderId="1" xfId="11" applyNumberFormat="1" applyFont="1" applyFill="1" applyBorder="1" applyAlignment="1">
      <alignment horizontal="center" vertical="center"/>
    </xf>
    <xf numFmtId="0" fontId="8" fillId="0" borderId="4" xfId="11" applyFont="1" applyFill="1" applyAlignment="1">
      <alignment horizontal="center" vertical="center"/>
    </xf>
    <xf numFmtId="165" fontId="7" fillId="0" borderId="4" xfId="11" applyNumberFormat="1" applyFont="1" applyFill="1" applyBorder="1" applyAlignment="1">
      <alignment wrapText="1"/>
    </xf>
    <xf numFmtId="0" fontId="4" fillId="0" borderId="4" xfId="11" applyFont="1" applyAlignment="1">
      <alignment horizontal="center" vertical="center"/>
    </xf>
    <xf numFmtId="0" fontId="0" fillId="0" borderId="4" xfId="11" applyFont="1" applyAlignment="1">
      <alignment horizontal="center" vertical="center"/>
    </xf>
    <xf numFmtId="0" fontId="8" fillId="0" borderId="4" xfId="11" applyFont="1" applyAlignment="1">
      <alignment horizontal="center" vertical="center"/>
    </xf>
    <xf numFmtId="0" fontId="8" fillId="2" borderId="4" xfId="11" applyFont="1" applyFill="1" applyAlignment="1">
      <alignment horizontal="center" vertical="center"/>
    </xf>
    <xf numFmtId="166" fontId="6" fillId="0" borderId="4" xfId="11" applyNumberFormat="1" applyFont="1" applyFill="1" applyAlignment="1">
      <alignment horizontal="center" vertical="center"/>
    </xf>
    <xf numFmtId="0" fontId="15" fillId="0" borderId="4" xfId="11" applyFont="1" applyFill="1" applyAlignment="1">
      <alignment horizontal="center" vertical="center"/>
    </xf>
    <xf numFmtId="0" fontId="15" fillId="2" borderId="4" xfId="11" applyFont="1" applyFill="1" applyAlignment="1">
      <alignment horizontal="center" vertical="center"/>
    </xf>
    <xf numFmtId="165" fontId="8" fillId="0" borderId="4" xfId="11" applyNumberFormat="1" applyFont="1" applyFill="1" applyAlignment="1">
      <alignment horizontal="center" vertical="center"/>
    </xf>
    <xf numFmtId="165" fontId="8" fillId="2" borderId="4" xfId="11" applyNumberFormat="1" applyFont="1" applyFill="1" applyAlignment="1">
      <alignment horizontal="center" vertical="center"/>
    </xf>
    <xf numFmtId="0" fontId="5" fillId="0" borderId="1" xfId="11" applyNumberFormat="1" applyFont="1" applyFill="1" applyBorder="1" applyAlignment="1">
      <alignment horizontal="center" vertical="center" wrapText="1"/>
    </xf>
    <xf numFmtId="0" fontId="16" fillId="0" borderId="4" xfId="11" applyNumberFormat="1" applyFont="1" applyFill="1" applyAlignment="1">
      <alignment horizontal="center" vertical="center"/>
    </xf>
    <xf numFmtId="49" fontId="16" fillId="0" borderId="4" xfId="11" applyNumberFormat="1" applyFont="1" applyFill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0" fontId="8" fillId="0" borderId="4" xfId="11" applyFont="1" applyFill="1" applyBorder="1" applyAlignment="1">
      <alignment horizontal="center" vertical="center"/>
    </xf>
    <xf numFmtId="0" fontId="7" fillId="0" borderId="4" xfId="11" applyNumberFormat="1" applyFont="1" applyFill="1" applyBorder="1" applyAlignment="1">
      <alignment vertical="center" wrapText="1"/>
    </xf>
    <xf numFmtId="0" fontId="14" fillId="0" borderId="4" xfId="11" applyNumberFormat="1" applyFont="1" applyFill="1" applyBorder="1"/>
    <xf numFmtId="0" fontId="12" fillId="0" borderId="4" xfId="11" applyNumberFormat="1" applyFont="1" applyFill="1" applyBorder="1"/>
    <xf numFmtId="0" fontId="7" fillId="0" borderId="4" xfId="11" applyNumberFormat="1" applyFont="1" applyFill="1" applyBorder="1"/>
    <xf numFmtId="0" fontId="13" fillId="0" borderId="4" xfId="11" applyFont="1" applyFill="1"/>
    <xf numFmtId="167" fontId="8" fillId="0" borderId="4" xfId="11" applyNumberFormat="1" applyFont="1" applyFill="1" applyAlignment="1">
      <alignment horizontal="center" vertical="center"/>
    </xf>
    <xf numFmtId="49" fontId="8" fillId="0" borderId="4" xfId="11" applyNumberFormat="1" applyFont="1" applyFill="1" applyAlignment="1">
      <alignment horizontal="center" vertical="center"/>
    </xf>
    <xf numFmtId="49" fontId="0" fillId="0" borderId="4" xfId="11" applyNumberFormat="1" applyFont="1" applyAlignment="1">
      <alignment horizontal="center" vertical="center"/>
    </xf>
    <xf numFmtId="167" fontId="8" fillId="2" borderId="4" xfId="11" applyNumberFormat="1" applyFont="1" applyFill="1" applyAlignment="1">
      <alignment horizontal="center" vertical="center"/>
    </xf>
    <xf numFmtId="0" fontId="7" fillId="0" borderId="4" xfId="11" applyNumberFormat="1" applyFont="1" applyFill="1" applyBorder="1" applyAlignment="1">
      <alignment horizontal="left" wrapText="1"/>
    </xf>
    <xf numFmtId="0" fontId="10" fillId="2" borderId="3" xfId="11" applyNumberFormat="1" applyFont="1" applyFill="1" applyBorder="1" applyAlignment="1">
      <alignment horizontal="left" vertical="center" wrapText="1"/>
    </xf>
    <xf numFmtId="0" fontId="5" fillId="0" borderId="1" xfId="11" applyNumberFormat="1" applyFont="1" applyFill="1" applyBorder="1" applyAlignment="1">
      <alignment horizontal="left" vertical="center" wrapText="1"/>
    </xf>
    <xf numFmtId="0" fontId="7" fillId="0" borderId="1" xfId="11" applyNumberFormat="1" applyFont="1" applyFill="1" applyBorder="1" applyAlignment="1">
      <alignment horizontal="left" vertical="center" wrapText="1"/>
    </xf>
    <xf numFmtId="0" fontId="10" fillId="2" borderId="1" xfId="11" applyNumberFormat="1" applyFont="1" applyFill="1" applyBorder="1" applyAlignment="1">
      <alignment horizontal="left" vertical="center" wrapText="1"/>
    </xf>
    <xf numFmtId="0" fontId="10" fillId="0" borderId="1" xfId="11" applyNumberFormat="1" applyFont="1" applyFill="1" applyBorder="1" applyAlignment="1">
      <alignment horizontal="left" vertical="center" wrapText="1"/>
    </xf>
    <xf numFmtId="0" fontId="5" fillId="0" borderId="1" xfId="11" applyNumberFormat="1" applyFont="1" applyFill="1" applyBorder="1" applyAlignment="1">
      <alignment horizontal="left" vertical="center" wrapText="1"/>
    </xf>
    <xf numFmtId="0" fontId="7" fillId="0" borderId="1" xfId="11" applyNumberFormat="1" applyFont="1" applyFill="1" applyBorder="1" applyAlignment="1">
      <alignment horizontal="left" vertical="center" wrapText="1"/>
    </xf>
    <xf numFmtId="0" fontId="10" fillId="2" borderId="1" xfId="11" applyNumberFormat="1" applyFont="1" applyFill="1" applyBorder="1" applyAlignment="1">
      <alignment horizontal="left" vertical="center" wrapText="1"/>
    </xf>
    <xf numFmtId="0" fontId="10" fillId="0" borderId="1" xfId="11" applyNumberFormat="1" applyFont="1" applyFill="1" applyBorder="1" applyAlignment="1">
      <alignment horizontal="left" vertical="center" wrapText="1"/>
    </xf>
    <xf numFmtId="0" fontId="8" fillId="0" borderId="4" xfId="11" applyFont="1" applyFill="1" applyBorder="1"/>
    <xf numFmtId="165" fontId="10" fillId="0" borderId="4" xfId="11" applyNumberFormat="1" applyFont="1" applyFill="1" applyBorder="1" applyAlignment="1">
      <alignment horizontal="right" vertical="center"/>
    </xf>
    <xf numFmtId="0" fontId="4" fillId="0" borderId="4" xfId="11" applyFont="1" applyFill="1" applyBorder="1"/>
    <xf numFmtId="165" fontId="4" fillId="0" borderId="4" xfId="11" applyNumberFormat="1" applyFont="1" applyFill="1" applyBorder="1"/>
    <xf numFmtId="169" fontId="17" fillId="0" borderId="4" xfId="0" applyNumberFormat="1" applyFont="1" applyFill="1" applyBorder="1" applyAlignment="1">
      <alignment horizontal="center" vertical="center"/>
    </xf>
    <xf numFmtId="165" fontId="6" fillId="0" borderId="4" xfId="11" applyNumberFormat="1" applyFont="1" applyFill="1" applyAlignment="1">
      <alignment horizontal="center" vertical="center"/>
    </xf>
    <xf numFmtId="165" fontId="6" fillId="0" borderId="4" xfId="11" applyNumberFormat="1" applyFont="1" applyFill="1"/>
    <xf numFmtId="0" fontId="8" fillId="0" borderId="4" xfId="11" applyFont="1" applyFill="1" applyAlignment="1">
      <alignment horizontal="center"/>
    </xf>
    <xf numFmtId="168" fontId="0" fillId="0" borderId="0" xfId="0" applyNumberFormat="1" applyFill="1" applyAlignment="1">
      <alignment horizontal="center"/>
    </xf>
    <xf numFmtId="49" fontId="10" fillId="0" borderId="1" xfId="11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1" xfId="0" applyNumberFormat="1" applyFont="1" applyFill="1" applyBorder="1" applyAlignment="1">
      <alignment horizontal="center" vertical="center" wrapText="1"/>
    </xf>
    <xf numFmtId="169" fontId="8" fillId="0" borderId="4" xfId="11" applyNumberFormat="1" applyFont="1" applyFill="1" applyAlignment="1">
      <alignment horizontal="center" vertical="center"/>
    </xf>
    <xf numFmtId="167" fontId="11" fillId="0" borderId="4" xfId="11" applyNumberFormat="1" applyFont="1" applyAlignment="1">
      <alignment horizontal="left" vertical="center"/>
    </xf>
    <xf numFmtId="0" fontId="11" fillId="0" borderId="4" xfId="11" applyNumberFormat="1" applyFont="1" applyFill="1" applyBorder="1" applyAlignment="1">
      <alignment horizontal="center" vertical="center" wrapText="1"/>
    </xf>
    <xf numFmtId="0" fontId="7" fillId="0" borderId="2" xfId="11" applyNumberFormat="1" applyFont="1" applyFill="1" applyBorder="1" applyAlignment="1">
      <alignment horizontal="left" vertical="center" wrapText="1"/>
    </xf>
    <xf numFmtId="0" fontId="7" fillId="0" borderId="1" xfId="11" applyNumberFormat="1" applyFont="1" applyFill="1" applyBorder="1" applyAlignment="1">
      <alignment horizontal="left" vertical="center" wrapText="1"/>
    </xf>
    <xf numFmtId="0" fontId="5" fillId="0" borderId="2" xfId="11" applyNumberFormat="1" applyFont="1" applyFill="1" applyBorder="1" applyAlignment="1">
      <alignment horizontal="left" vertical="center" wrapText="1"/>
    </xf>
    <xf numFmtId="0" fontId="5" fillId="0" borderId="1" xfId="11" applyNumberFormat="1" applyFont="1" applyFill="1" applyBorder="1" applyAlignment="1">
      <alignment horizontal="left" vertical="center" wrapText="1"/>
    </xf>
    <xf numFmtId="0" fontId="7" fillId="0" borderId="4" xfId="11" applyNumberFormat="1" applyFont="1" applyFill="1" applyBorder="1" applyAlignment="1">
      <alignment horizontal="left" wrapText="1"/>
    </xf>
    <xf numFmtId="0" fontId="10" fillId="0" borderId="8" xfId="11" applyNumberFormat="1" applyFont="1" applyFill="1" applyBorder="1" applyAlignment="1">
      <alignment horizontal="left" vertical="center" wrapText="1"/>
    </xf>
    <xf numFmtId="0" fontId="10" fillId="0" borderId="10" xfId="11" applyNumberFormat="1" applyFont="1" applyFill="1" applyBorder="1" applyAlignment="1">
      <alignment horizontal="left" vertical="center" wrapText="1"/>
    </xf>
    <xf numFmtId="0" fontId="10" fillId="0" borderId="10" xfId="11" applyNumberFormat="1" applyFont="1" applyFill="1" applyBorder="1" applyAlignment="1">
      <alignment horizontal="left" vertical="center"/>
    </xf>
    <xf numFmtId="0" fontId="10" fillId="0" borderId="5" xfId="11" applyNumberFormat="1" applyFont="1" applyFill="1" applyBorder="1" applyAlignment="1">
      <alignment horizontal="left" vertical="center"/>
    </xf>
    <xf numFmtId="0" fontId="10" fillId="0" borderId="2" xfId="11" applyNumberFormat="1" applyFont="1" applyFill="1" applyBorder="1" applyAlignment="1">
      <alignment horizontal="left" vertical="center" wrapText="1"/>
    </xf>
    <xf numFmtId="0" fontId="10" fillId="0" borderId="1" xfId="11" applyNumberFormat="1" applyFont="1" applyFill="1" applyBorder="1" applyAlignment="1">
      <alignment horizontal="left" vertical="center" wrapText="1"/>
    </xf>
    <xf numFmtId="0" fontId="10" fillId="2" borderId="2" xfId="11" applyNumberFormat="1" applyFont="1" applyFill="1" applyBorder="1" applyAlignment="1">
      <alignment horizontal="left" vertical="center" wrapText="1"/>
    </xf>
    <xf numFmtId="0" fontId="10" fillId="2" borderId="1" xfId="11" applyNumberFormat="1" applyFont="1" applyFill="1" applyBorder="1" applyAlignment="1">
      <alignment horizontal="left" vertical="center" wrapText="1"/>
    </xf>
    <xf numFmtId="0" fontId="7" fillId="0" borderId="12" xfId="11" applyNumberFormat="1" applyFont="1" applyFill="1" applyBorder="1" applyAlignment="1">
      <alignment horizontal="left" vertical="center" wrapText="1"/>
    </xf>
    <xf numFmtId="0" fontId="7" fillId="0" borderId="13" xfId="11" applyNumberFormat="1" applyFont="1" applyFill="1" applyBorder="1" applyAlignment="1">
      <alignment horizontal="left" vertical="center" wrapText="1"/>
    </xf>
    <xf numFmtId="0" fontId="7" fillId="0" borderId="12" xfId="0" applyNumberFormat="1" applyFont="1" applyFill="1" applyBorder="1" applyAlignment="1">
      <alignment horizontal="left" vertical="center" wrapText="1"/>
    </xf>
    <xf numFmtId="0" fontId="7" fillId="0" borderId="13" xfId="0" applyNumberFormat="1" applyFont="1" applyFill="1" applyBorder="1" applyAlignment="1">
      <alignment horizontal="left" vertical="center" wrapText="1"/>
    </xf>
    <xf numFmtId="0" fontId="5" fillId="0" borderId="12" xfId="11" applyNumberFormat="1" applyFont="1" applyFill="1" applyBorder="1" applyAlignment="1">
      <alignment horizontal="left" vertical="center" wrapText="1"/>
    </xf>
    <xf numFmtId="0" fontId="5" fillId="0" borderId="13" xfId="11" applyNumberFormat="1" applyFont="1" applyFill="1" applyBorder="1" applyAlignment="1">
      <alignment horizontal="left" vertical="center" wrapText="1"/>
    </xf>
    <xf numFmtId="49" fontId="10" fillId="0" borderId="6" xfId="11" applyNumberFormat="1" applyFont="1" applyFill="1" applyBorder="1" applyAlignment="1">
      <alignment horizontal="center" vertical="center"/>
    </xf>
    <xf numFmtId="0" fontId="10" fillId="2" borderId="7" xfId="11" applyNumberFormat="1" applyFont="1" applyFill="1" applyBorder="1" applyAlignment="1">
      <alignment horizontal="left" vertical="center" wrapText="1"/>
    </xf>
    <xf numFmtId="0" fontId="10" fillId="2" borderId="3" xfId="11" applyNumberFormat="1" applyFont="1" applyFill="1" applyBorder="1" applyAlignment="1">
      <alignment horizontal="left" vertical="center" wrapText="1"/>
    </xf>
    <xf numFmtId="165" fontId="10" fillId="0" borderId="25" xfId="11" applyNumberFormat="1" applyFont="1" applyFill="1" applyBorder="1" applyAlignment="1">
      <alignment horizontal="center" vertical="center" wrapText="1"/>
    </xf>
    <xf numFmtId="165" fontId="10" fillId="0" borderId="26" xfId="11" applyNumberFormat="1" applyFont="1" applyFill="1" applyBorder="1" applyAlignment="1">
      <alignment horizontal="center" vertical="center" wrapText="1"/>
    </xf>
    <xf numFmtId="0" fontId="8" fillId="0" borderId="4" xfId="9" applyFont="1" applyFill="1" applyBorder="1" applyAlignment="1">
      <alignment horizontal="center" wrapText="1"/>
    </xf>
    <xf numFmtId="0" fontId="7" fillId="0" borderId="9" xfId="11" applyNumberFormat="1" applyFont="1" applyFill="1" applyBorder="1" applyAlignment="1">
      <alignment horizontal="left" wrapText="1"/>
    </xf>
    <xf numFmtId="49" fontId="9" fillId="0" borderId="16" xfId="11" applyNumberFormat="1" applyFont="1" applyFill="1" applyBorder="1" applyAlignment="1">
      <alignment horizontal="center" vertical="center" wrapText="1"/>
    </xf>
    <xf numFmtId="0" fontId="8" fillId="0" borderId="4" xfId="9" applyFont="1" applyFill="1" applyBorder="1" applyAlignment="1">
      <alignment horizontal="center"/>
    </xf>
    <xf numFmtId="0" fontId="10" fillId="0" borderId="6" xfId="11" applyNumberFormat="1" applyFont="1" applyFill="1" applyBorder="1" applyAlignment="1">
      <alignment horizontal="center" vertical="center" wrapText="1"/>
    </xf>
    <xf numFmtId="0" fontId="10" fillId="0" borderId="8" xfId="11" applyNumberFormat="1" applyFont="1" applyFill="1" applyBorder="1" applyAlignment="1">
      <alignment horizontal="center" vertical="center" wrapText="1"/>
    </xf>
    <xf numFmtId="0" fontId="10" fillId="0" borderId="20" xfId="11" applyNumberFormat="1" applyFont="1" applyFill="1" applyBorder="1" applyAlignment="1">
      <alignment horizontal="center" vertical="center" wrapText="1"/>
    </xf>
    <xf numFmtId="0" fontId="10" fillId="0" borderId="22" xfId="11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0" xfId="11"/>
    <cellStyle name="Обычный 2" xfId="1"/>
    <cellStyle name="Обычный 2 2" xfId="4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2"/>
  <sheetViews>
    <sheetView tabSelected="1" view="pageBreakPreview" zoomScaleNormal="100" zoomScaleSheetLayoutView="100" workbookViewId="0">
      <selection activeCell="J4" sqref="J4"/>
    </sheetView>
  </sheetViews>
  <sheetFormatPr defaultRowHeight="15" x14ac:dyDescent="0.25"/>
  <cols>
    <col min="1" max="1" width="20" style="10" customWidth="1"/>
    <col min="2" max="2" width="27.7109375" style="10" customWidth="1"/>
    <col min="3" max="3" width="11.5703125" style="10" customWidth="1"/>
    <col min="4" max="5" width="16.42578125" style="10" customWidth="1"/>
    <col min="6" max="6" width="9.42578125" style="10" customWidth="1"/>
    <col min="7" max="9" width="15" style="44" customWidth="1"/>
    <col min="10" max="10" width="26.42578125" style="44" customWidth="1"/>
    <col min="11" max="11" width="19.85546875" style="55" customWidth="1"/>
    <col min="12" max="12" width="12.5703125" style="1" customWidth="1"/>
    <col min="13" max="13" width="11.85546875" style="1" customWidth="1"/>
    <col min="14" max="14" width="9.140625" style="1"/>
    <col min="15" max="15" width="17.85546875" style="1" customWidth="1"/>
    <col min="16" max="16384" width="9.140625" style="1"/>
  </cols>
  <sheetData>
    <row r="1" spans="1:13" x14ac:dyDescent="0.25">
      <c r="A1" s="127"/>
      <c r="B1" s="127"/>
      <c r="C1" s="127"/>
      <c r="D1" s="127"/>
      <c r="E1" s="127"/>
      <c r="F1" s="127"/>
      <c r="G1" s="127"/>
      <c r="H1" s="127"/>
      <c r="I1" s="101" t="s">
        <v>614</v>
      </c>
      <c r="J1" s="101"/>
    </row>
    <row r="2" spans="1:13" x14ac:dyDescent="0.25">
      <c r="A2" s="130"/>
      <c r="B2" s="130"/>
      <c r="C2" s="130"/>
      <c r="D2" s="130"/>
      <c r="E2" s="130"/>
      <c r="F2" s="130"/>
      <c r="G2" s="130"/>
      <c r="H2" s="130"/>
      <c r="I2" s="101" t="s">
        <v>615</v>
      </c>
      <c r="J2" s="101"/>
    </row>
    <row r="3" spans="1:13" ht="15" customHeight="1" x14ac:dyDescent="0.25">
      <c r="A3" s="127"/>
      <c r="B3" s="127"/>
      <c r="C3" s="127"/>
      <c r="D3" s="127"/>
      <c r="E3" s="127"/>
      <c r="F3" s="127"/>
      <c r="G3" s="127"/>
      <c r="H3" s="127"/>
      <c r="I3" s="101" t="s">
        <v>616</v>
      </c>
      <c r="J3" s="101"/>
    </row>
    <row r="4" spans="1:13" ht="18.75" customHeight="1" x14ac:dyDescent="0.25">
      <c r="A4" s="127"/>
      <c r="B4" s="127"/>
      <c r="C4" s="127"/>
      <c r="D4" s="127"/>
      <c r="E4" s="127"/>
      <c r="F4" s="127"/>
      <c r="G4" s="127"/>
      <c r="H4" s="127"/>
      <c r="I4" s="64"/>
      <c r="J4" s="65"/>
    </row>
    <row r="5" spans="1:13" ht="15" customHeight="1" x14ac:dyDescent="0.25">
      <c r="A5" s="127"/>
      <c r="B5" s="127"/>
      <c r="C5" s="127"/>
      <c r="D5" s="127"/>
      <c r="E5" s="127"/>
      <c r="F5" s="127"/>
      <c r="G5" s="127"/>
      <c r="H5" s="127"/>
      <c r="I5" s="64"/>
      <c r="J5" s="65"/>
    </row>
    <row r="6" spans="1:13" ht="29.1" customHeight="1" x14ac:dyDescent="0.25">
      <c r="A6" s="102" t="s">
        <v>309</v>
      </c>
      <c r="B6" s="102"/>
      <c r="C6" s="102"/>
      <c r="D6" s="102"/>
      <c r="E6" s="102"/>
      <c r="F6" s="102"/>
      <c r="G6" s="102"/>
      <c r="H6" s="102"/>
      <c r="I6" s="102"/>
      <c r="J6" s="102"/>
    </row>
    <row r="7" spans="1:13" ht="36.75" customHeight="1" x14ac:dyDescent="0.25">
      <c r="A7" s="77" t="s">
        <v>0</v>
      </c>
      <c r="B7" s="128" t="s">
        <v>1</v>
      </c>
      <c r="C7" s="128"/>
      <c r="D7" s="128"/>
      <c r="E7" s="128"/>
      <c r="F7" s="128"/>
      <c r="G7" s="107"/>
      <c r="H7" s="107"/>
      <c r="I7" s="64"/>
      <c r="J7" s="65"/>
    </row>
    <row r="8" spans="1:13" s="43" customFormat="1" ht="15" customHeight="1" thickBot="1" x14ac:dyDescent="0.3">
      <c r="A8" s="68"/>
      <c r="B8" s="68"/>
      <c r="C8" s="68"/>
      <c r="D8" s="68"/>
      <c r="E8" s="68"/>
      <c r="F8" s="68"/>
      <c r="G8" s="129" t="s">
        <v>501</v>
      </c>
      <c r="H8" s="129"/>
      <c r="I8" s="129" t="s">
        <v>501</v>
      </c>
      <c r="J8" s="129"/>
      <c r="K8" s="56"/>
    </row>
    <row r="9" spans="1:13" s="10" customFormat="1" ht="15" customHeight="1" thickBot="1" x14ac:dyDescent="0.3">
      <c r="A9" s="131" t="s">
        <v>2</v>
      </c>
      <c r="B9" s="131"/>
      <c r="C9" s="131" t="s">
        <v>358</v>
      </c>
      <c r="D9" s="132" t="s">
        <v>3</v>
      </c>
      <c r="E9" s="23"/>
      <c r="F9" s="133" t="s">
        <v>4</v>
      </c>
      <c r="G9" s="125" t="s">
        <v>5</v>
      </c>
      <c r="H9" s="126"/>
      <c r="I9" s="125" t="s">
        <v>5</v>
      </c>
      <c r="J9" s="126"/>
      <c r="K9" s="52"/>
    </row>
    <row r="10" spans="1:13" s="10" customFormat="1" ht="56.25" customHeight="1" thickBot="1" x14ac:dyDescent="0.3">
      <c r="A10" s="131"/>
      <c r="B10" s="131"/>
      <c r="C10" s="131"/>
      <c r="D10" s="132"/>
      <c r="E10" s="24" t="s">
        <v>349</v>
      </c>
      <c r="F10" s="134"/>
      <c r="G10" s="25" t="s">
        <v>511</v>
      </c>
      <c r="H10" s="26" t="s">
        <v>356</v>
      </c>
      <c r="I10" s="25" t="s">
        <v>613</v>
      </c>
      <c r="J10" s="26" t="s">
        <v>356</v>
      </c>
      <c r="K10" s="52"/>
    </row>
    <row r="11" spans="1:13" s="10" customFormat="1" ht="15.95" customHeight="1" thickBot="1" x14ac:dyDescent="0.3">
      <c r="A11" s="122">
        <v>1</v>
      </c>
      <c r="B11" s="122"/>
      <c r="C11" s="27">
        <v>2</v>
      </c>
      <c r="D11" s="27">
        <v>3</v>
      </c>
      <c r="E11" s="28">
        <v>4</v>
      </c>
      <c r="F11" s="28">
        <v>5</v>
      </c>
      <c r="G11" s="28">
        <v>6</v>
      </c>
      <c r="H11" s="28">
        <v>7</v>
      </c>
      <c r="I11" s="28">
        <v>6</v>
      </c>
      <c r="J11" s="28">
        <v>7</v>
      </c>
      <c r="K11" s="52"/>
    </row>
    <row r="12" spans="1:13" s="17" customFormat="1" ht="15" customHeight="1" x14ac:dyDescent="0.25">
      <c r="A12" s="123" t="s">
        <v>72</v>
      </c>
      <c r="B12" s="124"/>
      <c r="C12" s="78"/>
      <c r="D12" s="29" t="s">
        <v>73</v>
      </c>
      <c r="E12" s="29"/>
      <c r="F12" s="29"/>
      <c r="G12" s="30">
        <f>G13+G28+G37+G48</f>
        <v>18957576.640000001</v>
      </c>
      <c r="H12" s="30">
        <f>H13+H28+H37+H48</f>
        <v>16462.55</v>
      </c>
      <c r="I12" s="30">
        <f>I13+I28+I37+I48</f>
        <v>18905204.390000001</v>
      </c>
      <c r="J12" s="30">
        <f>J13+J28+J37+J48</f>
        <v>15462.55</v>
      </c>
      <c r="K12" s="76"/>
    </row>
    <row r="13" spans="1:13" s="5" customFormat="1" ht="15" customHeight="1" x14ac:dyDescent="0.25">
      <c r="A13" s="105" t="s">
        <v>280</v>
      </c>
      <c r="B13" s="106"/>
      <c r="C13" s="83"/>
      <c r="D13" s="3" t="s">
        <v>281</v>
      </c>
      <c r="E13" s="3"/>
      <c r="F13" s="3"/>
      <c r="G13" s="14">
        <f>G14</f>
        <v>1217138.8600000001</v>
      </c>
      <c r="H13" s="14">
        <f t="shared" ref="H13:J13" si="0">H14</f>
        <v>15462.55</v>
      </c>
      <c r="I13" s="14">
        <f>I14</f>
        <v>1217138.8600000001</v>
      </c>
      <c r="J13" s="14">
        <f t="shared" si="0"/>
        <v>15462.55</v>
      </c>
      <c r="K13" s="92"/>
      <c r="L13" s="93"/>
      <c r="M13" s="93"/>
    </row>
    <row r="14" spans="1:13" s="5" customFormat="1" ht="34.5" customHeight="1" x14ac:dyDescent="0.25">
      <c r="A14" s="105" t="s">
        <v>282</v>
      </c>
      <c r="B14" s="106"/>
      <c r="C14" s="83"/>
      <c r="D14" s="3" t="s">
        <v>283</v>
      </c>
      <c r="E14" s="3"/>
      <c r="F14" s="4"/>
      <c r="G14" s="14">
        <f>G15+G25+G22</f>
        <v>1217138.8600000001</v>
      </c>
      <c r="H14" s="14">
        <f>H15+H25+H22</f>
        <v>15462.55</v>
      </c>
      <c r="I14" s="14">
        <f>I15+I25+I22</f>
        <v>1217138.8600000001</v>
      </c>
      <c r="J14" s="14">
        <f>J15+J25+J22</f>
        <v>15462.55</v>
      </c>
      <c r="K14" s="50"/>
    </row>
    <row r="15" spans="1:13" s="10" customFormat="1" ht="23.25" customHeight="1" x14ac:dyDescent="0.25">
      <c r="A15" s="103" t="s">
        <v>284</v>
      </c>
      <c r="B15" s="104"/>
      <c r="C15" s="6" t="s">
        <v>359</v>
      </c>
      <c r="D15" s="8" t="s">
        <v>285</v>
      </c>
      <c r="E15" s="18" t="s">
        <v>348</v>
      </c>
      <c r="F15" s="9"/>
      <c r="G15" s="13">
        <f>G16+G18+G20</f>
        <v>1140759.04</v>
      </c>
      <c r="H15" s="13"/>
      <c r="I15" s="13">
        <f>I16+I18+I20</f>
        <v>1140759.04</v>
      </c>
      <c r="J15" s="13"/>
      <c r="K15" s="52"/>
    </row>
    <row r="16" spans="1:13" s="10" customFormat="1" ht="45.75" customHeight="1" x14ac:dyDescent="0.25">
      <c r="A16" s="103" t="s">
        <v>14</v>
      </c>
      <c r="B16" s="104"/>
      <c r="C16" s="6" t="s">
        <v>359</v>
      </c>
      <c r="D16" s="8" t="s">
        <v>285</v>
      </c>
      <c r="E16" s="18" t="s">
        <v>348</v>
      </c>
      <c r="F16" s="8" t="s">
        <v>15</v>
      </c>
      <c r="G16" s="13">
        <f>G17</f>
        <v>864474</v>
      </c>
      <c r="H16" s="13"/>
      <c r="I16" s="13">
        <f>I17</f>
        <v>864474</v>
      </c>
      <c r="J16" s="13"/>
      <c r="K16" s="52"/>
    </row>
    <row r="17" spans="1:11" s="10" customFormat="1" ht="15" customHeight="1" x14ac:dyDescent="0.25">
      <c r="A17" s="103" t="s">
        <v>146</v>
      </c>
      <c r="B17" s="104"/>
      <c r="C17" s="6" t="s">
        <v>359</v>
      </c>
      <c r="D17" s="8" t="s">
        <v>285</v>
      </c>
      <c r="E17" s="18" t="s">
        <v>348</v>
      </c>
      <c r="F17" s="8" t="s">
        <v>147</v>
      </c>
      <c r="G17" s="13">
        <f>2060461.87-1195987.87</f>
        <v>864474</v>
      </c>
      <c r="H17" s="13"/>
      <c r="I17" s="13">
        <f>2060461.87-1195987.87</f>
        <v>864474</v>
      </c>
      <c r="J17" s="13"/>
      <c r="K17" s="52"/>
    </row>
    <row r="18" spans="1:11" s="10" customFormat="1" ht="23.25" customHeight="1" x14ac:dyDescent="0.25">
      <c r="A18" s="103" t="s">
        <v>26</v>
      </c>
      <c r="B18" s="104"/>
      <c r="C18" s="6" t="s">
        <v>359</v>
      </c>
      <c r="D18" s="8" t="s">
        <v>285</v>
      </c>
      <c r="E18" s="18" t="s">
        <v>348</v>
      </c>
      <c r="F18" s="8" t="s">
        <v>27</v>
      </c>
      <c r="G18" s="13">
        <f>G19</f>
        <v>272191.16999999993</v>
      </c>
      <c r="H18" s="13"/>
      <c r="I18" s="13">
        <f>I19</f>
        <v>272191.16999999993</v>
      </c>
      <c r="J18" s="13"/>
      <c r="K18" s="52"/>
    </row>
    <row r="19" spans="1:11" s="10" customFormat="1" ht="23.25" customHeight="1" x14ac:dyDescent="0.25">
      <c r="A19" s="103" t="s">
        <v>28</v>
      </c>
      <c r="B19" s="104"/>
      <c r="C19" s="6" t="s">
        <v>359</v>
      </c>
      <c r="D19" s="8" t="s">
        <v>285</v>
      </c>
      <c r="E19" s="18" t="s">
        <v>348</v>
      </c>
      <c r="F19" s="8" t="s">
        <v>29</v>
      </c>
      <c r="G19" s="13">
        <f>445226.93-48664.84+10000-134370.92</f>
        <v>272191.16999999993</v>
      </c>
      <c r="H19" s="13"/>
      <c r="I19" s="13">
        <f>445226.93-48664.84+10000-134370.92</f>
        <v>272191.16999999993</v>
      </c>
      <c r="J19" s="13"/>
      <c r="K19" s="52"/>
    </row>
    <row r="20" spans="1:11" s="10" customFormat="1" ht="15" customHeight="1" x14ac:dyDescent="0.25">
      <c r="A20" s="103" t="s">
        <v>44</v>
      </c>
      <c r="B20" s="104"/>
      <c r="C20" s="6" t="s">
        <v>359</v>
      </c>
      <c r="D20" s="8" t="s">
        <v>285</v>
      </c>
      <c r="E20" s="18" t="s">
        <v>348</v>
      </c>
      <c r="F20" s="8" t="s">
        <v>45</v>
      </c>
      <c r="G20" s="13">
        <f>G21</f>
        <v>4093.87</v>
      </c>
      <c r="H20" s="13"/>
      <c r="I20" s="13">
        <f>I21</f>
        <v>4093.87</v>
      </c>
      <c r="J20" s="13"/>
      <c r="K20" s="52"/>
    </row>
    <row r="21" spans="1:11" s="10" customFormat="1" ht="15" customHeight="1" x14ac:dyDescent="0.25">
      <c r="A21" s="103" t="s">
        <v>46</v>
      </c>
      <c r="B21" s="104"/>
      <c r="C21" s="6" t="s">
        <v>359</v>
      </c>
      <c r="D21" s="8" t="s">
        <v>285</v>
      </c>
      <c r="E21" s="18" t="s">
        <v>348</v>
      </c>
      <c r="F21" s="8" t="s">
        <v>47</v>
      </c>
      <c r="G21" s="13">
        <f>11800-7706.13</f>
        <v>4093.87</v>
      </c>
      <c r="H21" s="13"/>
      <c r="I21" s="13">
        <f>11800-7706.13</f>
        <v>4093.87</v>
      </c>
      <c r="J21" s="13"/>
      <c r="K21" s="52"/>
    </row>
    <row r="22" spans="1:11" s="10" customFormat="1" ht="23.25" customHeight="1" x14ac:dyDescent="0.25">
      <c r="A22" s="103" t="s">
        <v>286</v>
      </c>
      <c r="B22" s="104"/>
      <c r="C22" s="6" t="s">
        <v>359</v>
      </c>
      <c r="D22" s="8" t="s">
        <v>285</v>
      </c>
      <c r="E22" s="18" t="s">
        <v>350</v>
      </c>
      <c r="F22" s="9"/>
      <c r="G22" s="13">
        <f>G23</f>
        <v>60000</v>
      </c>
      <c r="H22" s="13"/>
      <c r="I22" s="13">
        <f>I23</f>
        <v>60000</v>
      </c>
      <c r="J22" s="13"/>
      <c r="K22" s="52"/>
    </row>
    <row r="23" spans="1:11" s="10" customFormat="1" ht="23.25" customHeight="1" x14ac:dyDescent="0.25">
      <c r="A23" s="103" t="s">
        <v>26</v>
      </c>
      <c r="B23" s="104"/>
      <c r="C23" s="6" t="s">
        <v>359</v>
      </c>
      <c r="D23" s="8" t="s">
        <v>285</v>
      </c>
      <c r="E23" s="18" t="s">
        <v>350</v>
      </c>
      <c r="F23" s="8" t="s">
        <v>27</v>
      </c>
      <c r="G23" s="13">
        <f>G24</f>
        <v>60000</v>
      </c>
      <c r="H23" s="13"/>
      <c r="I23" s="13">
        <f>I24</f>
        <v>60000</v>
      </c>
      <c r="J23" s="13"/>
      <c r="K23" s="52"/>
    </row>
    <row r="24" spans="1:11" s="10" customFormat="1" ht="23.25" customHeight="1" x14ac:dyDescent="0.25">
      <c r="A24" s="103" t="s">
        <v>28</v>
      </c>
      <c r="B24" s="104"/>
      <c r="C24" s="6" t="s">
        <v>359</v>
      </c>
      <c r="D24" s="8" t="s">
        <v>285</v>
      </c>
      <c r="E24" s="18" t="s">
        <v>350</v>
      </c>
      <c r="F24" s="8" t="s">
        <v>29</v>
      </c>
      <c r="G24" s="13">
        <v>60000</v>
      </c>
      <c r="H24" s="13"/>
      <c r="I24" s="13">
        <v>60000</v>
      </c>
      <c r="J24" s="13"/>
      <c r="K24" s="52"/>
    </row>
    <row r="25" spans="1:11" s="10" customFormat="1" ht="48" customHeight="1" x14ac:dyDescent="0.25">
      <c r="A25" s="103" t="s">
        <v>510</v>
      </c>
      <c r="B25" s="104"/>
      <c r="C25" s="6" t="s">
        <v>359</v>
      </c>
      <c r="D25" s="8" t="s">
        <v>553</v>
      </c>
      <c r="E25" s="18" t="s">
        <v>351</v>
      </c>
      <c r="F25" s="9"/>
      <c r="G25" s="13">
        <f t="shared" ref="G25:J26" si="1">G26</f>
        <v>16379.82</v>
      </c>
      <c r="H25" s="13">
        <f t="shared" si="1"/>
        <v>15462.55</v>
      </c>
      <c r="I25" s="13">
        <f t="shared" si="1"/>
        <v>16379.82</v>
      </c>
      <c r="J25" s="13">
        <f t="shared" si="1"/>
        <v>15462.55</v>
      </c>
      <c r="K25" s="52"/>
    </row>
    <row r="26" spans="1:11" s="10" customFormat="1" ht="23.25" customHeight="1" x14ac:dyDescent="0.25">
      <c r="A26" s="103" t="s">
        <v>26</v>
      </c>
      <c r="B26" s="104"/>
      <c r="C26" s="6" t="s">
        <v>359</v>
      </c>
      <c r="D26" s="8" t="s">
        <v>553</v>
      </c>
      <c r="E26" s="18" t="s">
        <v>351</v>
      </c>
      <c r="F26" s="8" t="s">
        <v>27</v>
      </c>
      <c r="G26" s="13">
        <f t="shared" si="1"/>
        <v>16379.82</v>
      </c>
      <c r="H26" s="13">
        <f t="shared" si="1"/>
        <v>15462.55</v>
      </c>
      <c r="I26" s="13">
        <f t="shared" si="1"/>
        <v>16379.82</v>
      </c>
      <c r="J26" s="13">
        <f t="shared" si="1"/>
        <v>15462.55</v>
      </c>
      <c r="K26" s="52"/>
    </row>
    <row r="27" spans="1:11" s="10" customFormat="1" ht="23.25" customHeight="1" x14ac:dyDescent="0.25">
      <c r="A27" s="103" t="s">
        <v>28</v>
      </c>
      <c r="B27" s="104"/>
      <c r="C27" s="6" t="s">
        <v>359</v>
      </c>
      <c r="D27" s="8" t="s">
        <v>553</v>
      </c>
      <c r="E27" s="18" t="s">
        <v>351</v>
      </c>
      <c r="F27" s="8" t="s">
        <v>29</v>
      </c>
      <c r="G27" s="13">
        <f>15480+920-20.18</f>
        <v>16379.82</v>
      </c>
      <c r="H27" s="13">
        <f>15480-17.45</f>
        <v>15462.55</v>
      </c>
      <c r="I27" s="13">
        <f>15480+920-20.18</f>
        <v>16379.82</v>
      </c>
      <c r="J27" s="13">
        <f>15480-17.45</f>
        <v>15462.55</v>
      </c>
      <c r="K27" s="52"/>
    </row>
    <row r="28" spans="1:11" s="5" customFormat="1" ht="34.5" customHeight="1" x14ac:dyDescent="0.25">
      <c r="A28" s="105" t="s">
        <v>74</v>
      </c>
      <c r="B28" s="106"/>
      <c r="C28" s="83"/>
      <c r="D28" s="3" t="s">
        <v>75</v>
      </c>
      <c r="E28" s="3"/>
      <c r="F28" s="3"/>
      <c r="G28" s="14">
        <f>G29</f>
        <v>16979437.780000001</v>
      </c>
      <c r="H28" s="13"/>
      <c r="I28" s="14">
        <f>I29</f>
        <v>16928065.530000001</v>
      </c>
      <c r="J28" s="13"/>
      <c r="K28" s="50"/>
    </row>
    <row r="29" spans="1:11" s="5" customFormat="1" ht="23.25" customHeight="1" x14ac:dyDescent="0.25">
      <c r="A29" s="105" t="s">
        <v>76</v>
      </c>
      <c r="B29" s="106"/>
      <c r="C29" s="83"/>
      <c r="D29" s="3" t="s">
        <v>77</v>
      </c>
      <c r="E29" s="3"/>
      <c r="F29" s="4"/>
      <c r="G29" s="14">
        <f>G30</f>
        <v>16979437.780000001</v>
      </c>
      <c r="H29" s="13"/>
      <c r="I29" s="14">
        <f>I30</f>
        <v>16928065.530000001</v>
      </c>
      <c r="J29" s="13"/>
      <c r="K29" s="50"/>
    </row>
    <row r="30" spans="1:11" s="10" customFormat="1" ht="34.5" customHeight="1" x14ac:dyDescent="0.25">
      <c r="A30" s="103" t="s">
        <v>78</v>
      </c>
      <c r="B30" s="104"/>
      <c r="C30" s="6" t="s">
        <v>359</v>
      </c>
      <c r="D30" s="8" t="s">
        <v>79</v>
      </c>
      <c r="E30" s="18" t="s">
        <v>352</v>
      </c>
      <c r="F30" s="9"/>
      <c r="G30" s="13">
        <f>G31+G33+G35</f>
        <v>16979437.780000001</v>
      </c>
      <c r="H30" s="13"/>
      <c r="I30" s="13">
        <f>I31+I33+I35</f>
        <v>16928065.530000001</v>
      </c>
      <c r="J30" s="13"/>
      <c r="K30" s="52"/>
    </row>
    <row r="31" spans="1:11" s="10" customFormat="1" ht="45.75" customHeight="1" x14ac:dyDescent="0.25">
      <c r="A31" s="103" t="s">
        <v>14</v>
      </c>
      <c r="B31" s="104"/>
      <c r="C31" s="6" t="s">
        <v>359</v>
      </c>
      <c r="D31" s="8" t="s">
        <v>79</v>
      </c>
      <c r="E31" s="18" t="s">
        <v>352</v>
      </c>
      <c r="F31" s="8" t="s">
        <v>15</v>
      </c>
      <c r="G31" s="13">
        <f>G32</f>
        <v>8465351.4900000002</v>
      </c>
      <c r="H31" s="13"/>
      <c r="I31" s="13">
        <f>I32</f>
        <v>8465197.9199999999</v>
      </c>
      <c r="J31" s="13"/>
      <c r="K31" s="52"/>
    </row>
    <row r="32" spans="1:11" s="10" customFormat="1" ht="15" customHeight="1" x14ac:dyDescent="0.25">
      <c r="A32" s="103" t="s">
        <v>146</v>
      </c>
      <c r="B32" s="104"/>
      <c r="C32" s="6" t="s">
        <v>359</v>
      </c>
      <c r="D32" s="8" t="s">
        <v>79</v>
      </c>
      <c r="E32" s="18" t="s">
        <v>352</v>
      </c>
      <c r="F32" s="8" t="s">
        <v>147</v>
      </c>
      <c r="G32" s="13">
        <f>7625982.74+822367.87+17000.88</f>
        <v>8465351.4900000002</v>
      </c>
      <c r="H32" s="13"/>
      <c r="I32" s="13">
        <v>8465197.9199999999</v>
      </c>
      <c r="J32" s="13"/>
      <c r="K32" s="74"/>
    </row>
    <row r="33" spans="1:11" s="10" customFormat="1" ht="23.25" customHeight="1" x14ac:dyDescent="0.25">
      <c r="A33" s="103" t="s">
        <v>26</v>
      </c>
      <c r="B33" s="104"/>
      <c r="C33" s="6" t="s">
        <v>359</v>
      </c>
      <c r="D33" s="8" t="s">
        <v>79</v>
      </c>
      <c r="E33" s="18" t="s">
        <v>352</v>
      </c>
      <c r="F33" s="8" t="s">
        <v>27</v>
      </c>
      <c r="G33" s="13">
        <f>G34</f>
        <v>3779180.1799999997</v>
      </c>
      <c r="H33" s="13"/>
      <c r="I33" s="13">
        <f>I34</f>
        <v>3727961.5</v>
      </c>
      <c r="J33" s="13"/>
      <c r="K33" s="52"/>
    </row>
    <row r="34" spans="1:11" s="10" customFormat="1" ht="23.25" customHeight="1" x14ac:dyDescent="0.25">
      <c r="A34" s="103" t="s">
        <v>28</v>
      </c>
      <c r="B34" s="104"/>
      <c r="C34" s="6" t="s">
        <v>359</v>
      </c>
      <c r="D34" s="8" t="s">
        <v>79</v>
      </c>
      <c r="E34" s="18" t="s">
        <v>352</v>
      </c>
      <c r="F34" s="8" t="s">
        <v>29</v>
      </c>
      <c r="G34" s="13">
        <f>4096095.44+130135.44+134370.92-30900+390-30900-520011.62</f>
        <v>3779180.1799999997</v>
      </c>
      <c r="H34" s="13"/>
      <c r="I34" s="13">
        <v>3727961.5</v>
      </c>
      <c r="J34" s="13"/>
      <c r="K34" s="52"/>
    </row>
    <row r="35" spans="1:11" s="10" customFormat="1" ht="15" customHeight="1" x14ac:dyDescent="0.25">
      <c r="A35" s="103" t="s">
        <v>44</v>
      </c>
      <c r="B35" s="104"/>
      <c r="C35" s="6" t="s">
        <v>359</v>
      </c>
      <c r="D35" s="8" t="s">
        <v>79</v>
      </c>
      <c r="E35" s="18" t="s">
        <v>352</v>
      </c>
      <c r="F35" s="8" t="s">
        <v>45</v>
      </c>
      <c r="G35" s="13">
        <f>G36</f>
        <v>4734906.1099999994</v>
      </c>
      <c r="H35" s="13"/>
      <c r="I35" s="13">
        <f>I36</f>
        <v>4734906.1100000003</v>
      </c>
      <c r="J35" s="13"/>
      <c r="K35" s="52"/>
    </row>
    <row r="36" spans="1:11" s="10" customFormat="1" ht="15" customHeight="1" x14ac:dyDescent="0.25">
      <c r="A36" s="103" t="s">
        <v>46</v>
      </c>
      <c r="B36" s="104"/>
      <c r="C36" s="6" t="s">
        <v>359</v>
      </c>
      <c r="D36" s="8" t="s">
        <v>79</v>
      </c>
      <c r="E36" s="18" t="s">
        <v>352</v>
      </c>
      <c r="F36" s="8" t="s">
        <v>47</v>
      </c>
      <c r="G36" s="13">
        <f>4702806.97+7706.13+26182.38-1789.37</f>
        <v>4734906.1099999994</v>
      </c>
      <c r="H36" s="13"/>
      <c r="I36" s="13">
        <v>4734906.1100000003</v>
      </c>
      <c r="J36" s="13"/>
      <c r="K36" s="52"/>
    </row>
    <row r="37" spans="1:11" s="5" customFormat="1" ht="15" customHeight="1" x14ac:dyDescent="0.25">
      <c r="A37" s="105" t="s">
        <v>84</v>
      </c>
      <c r="B37" s="106"/>
      <c r="C37" s="83"/>
      <c r="D37" s="20" t="s">
        <v>85</v>
      </c>
      <c r="E37" s="3"/>
      <c r="F37" s="3"/>
      <c r="G37" s="14">
        <f>G38+G42</f>
        <v>1000</v>
      </c>
      <c r="H37" s="22">
        <f>H42</f>
        <v>1000</v>
      </c>
      <c r="I37" s="14">
        <f>I38+I42</f>
        <v>0</v>
      </c>
      <c r="J37" s="22">
        <f>J42</f>
        <v>0</v>
      </c>
      <c r="K37" s="50"/>
    </row>
    <row r="38" spans="1:11" s="5" customFormat="1" ht="34.5" customHeight="1" x14ac:dyDescent="0.25">
      <c r="A38" s="105" t="s">
        <v>86</v>
      </c>
      <c r="B38" s="106"/>
      <c r="C38" s="83"/>
      <c r="D38" s="3" t="s">
        <v>87</v>
      </c>
      <c r="E38" s="3"/>
      <c r="F38" s="4"/>
      <c r="G38" s="14">
        <f>G39</f>
        <v>0</v>
      </c>
      <c r="H38" s="13"/>
      <c r="I38" s="14">
        <f>I39</f>
        <v>0</v>
      </c>
      <c r="J38" s="13"/>
      <c r="K38" s="50"/>
    </row>
    <row r="39" spans="1:11" s="10" customFormat="1" ht="23.25" customHeight="1" x14ac:dyDescent="0.25">
      <c r="A39" s="103" t="s">
        <v>88</v>
      </c>
      <c r="B39" s="104"/>
      <c r="C39" s="6" t="s">
        <v>360</v>
      </c>
      <c r="D39" s="8" t="s">
        <v>89</v>
      </c>
      <c r="E39" s="18" t="s">
        <v>353</v>
      </c>
      <c r="F39" s="9"/>
      <c r="G39" s="13">
        <f>G40</f>
        <v>0</v>
      </c>
      <c r="H39" s="13"/>
      <c r="I39" s="13">
        <f>I40</f>
        <v>0</v>
      </c>
      <c r="J39" s="13"/>
      <c r="K39" s="52"/>
    </row>
    <row r="40" spans="1:11" s="10" customFormat="1" ht="23.25" customHeight="1" x14ac:dyDescent="0.25">
      <c r="A40" s="103" t="s">
        <v>26</v>
      </c>
      <c r="B40" s="104"/>
      <c r="C40" s="6" t="s">
        <v>360</v>
      </c>
      <c r="D40" s="8" t="s">
        <v>89</v>
      </c>
      <c r="E40" s="18" t="s">
        <v>353</v>
      </c>
      <c r="F40" s="8" t="s">
        <v>27</v>
      </c>
      <c r="G40" s="13">
        <f>G41</f>
        <v>0</v>
      </c>
      <c r="H40" s="13"/>
      <c r="I40" s="13">
        <f>I41</f>
        <v>0</v>
      </c>
      <c r="J40" s="13"/>
      <c r="K40" s="52"/>
    </row>
    <row r="41" spans="1:11" s="10" customFormat="1" ht="23.25" customHeight="1" x14ac:dyDescent="0.25">
      <c r="A41" s="103" t="s">
        <v>28</v>
      </c>
      <c r="B41" s="104"/>
      <c r="C41" s="6" t="s">
        <v>360</v>
      </c>
      <c r="D41" s="8" t="s">
        <v>89</v>
      </c>
      <c r="E41" s="18" t="s">
        <v>353</v>
      </c>
      <c r="F41" s="8" t="s">
        <v>29</v>
      </c>
      <c r="G41" s="13">
        <v>0</v>
      </c>
      <c r="H41" s="13"/>
      <c r="I41" s="13">
        <v>0</v>
      </c>
      <c r="J41" s="13"/>
      <c r="K41" s="52"/>
    </row>
    <row r="42" spans="1:11" s="5" customFormat="1" ht="55.5" customHeight="1" x14ac:dyDescent="0.25">
      <c r="A42" s="105" t="s">
        <v>90</v>
      </c>
      <c r="B42" s="106"/>
      <c r="C42" s="83"/>
      <c r="D42" s="3" t="s">
        <v>91</v>
      </c>
      <c r="E42" s="3"/>
      <c r="F42" s="4"/>
      <c r="G42" s="14">
        <f t="shared" ref="G42:J42" si="2">G43</f>
        <v>1000</v>
      </c>
      <c r="H42" s="13">
        <f t="shared" si="2"/>
        <v>1000</v>
      </c>
      <c r="I42" s="14">
        <f t="shared" si="2"/>
        <v>0</v>
      </c>
      <c r="J42" s="13">
        <f t="shared" si="2"/>
        <v>0</v>
      </c>
      <c r="K42" s="50"/>
    </row>
    <row r="43" spans="1:11" s="10" customFormat="1" ht="45.75" customHeight="1" x14ac:dyDescent="0.25">
      <c r="A43" s="103" t="s">
        <v>92</v>
      </c>
      <c r="B43" s="104"/>
      <c r="C43" s="6" t="s">
        <v>360</v>
      </c>
      <c r="D43" s="8" t="s">
        <v>93</v>
      </c>
      <c r="E43" s="18" t="s">
        <v>354</v>
      </c>
      <c r="F43" s="9"/>
      <c r="G43" s="13">
        <f t="shared" ref="G43:H43" si="3">G44+G46</f>
        <v>1000</v>
      </c>
      <c r="H43" s="13">
        <f t="shared" si="3"/>
        <v>1000</v>
      </c>
      <c r="I43" s="13">
        <f t="shared" ref="I43:J43" si="4">I44+I46</f>
        <v>0</v>
      </c>
      <c r="J43" s="13">
        <f t="shared" si="4"/>
        <v>0</v>
      </c>
      <c r="K43" s="52"/>
    </row>
    <row r="44" spans="1:11" s="10" customFormat="1" ht="45.75" customHeight="1" x14ac:dyDescent="0.25">
      <c r="A44" s="103" t="s">
        <v>14</v>
      </c>
      <c r="B44" s="104"/>
      <c r="C44" s="6" t="s">
        <v>360</v>
      </c>
      <c r="D44" s="8" t="s">
        <v>93</v>
      </c>
      <c r="E44" s="18" t="s">
        <v>354</v>
      </c>
      <c r="F44" s="8" t="s">
        <v>15</v>
      </c>
      <c r="G44" s="13">
        <f t="shared" ref="G44:J44" si="5">G45</f>
        <v>0</v>
      </c>
      <c r="H44" s="13">
        <f t="shared" si="5"/>
        <v>0</v>
      </c>
      <c r="I44" s="13">
        <f t="shared" si="5"/>
        <v>0</v>
      </c>
      <c r="J44" s="13">
        <f t="shared" si="5"/>
        <v>0</v>
      </c>
      <c r="K44" s="52"/>
    </row>
    <row r="45" spans="1:11" s="10" customFormat="1" ht="23.25" customHeight="1" x14ac:dyDescent="0.25">
      <c r="A45" s="103" t="s">
        <v>16</v>
      </c>
      <c r="B45" s="104"/>
      <c r="C45" s="6" t="s">
        <v>360</v>
      </c>
      <c r="D45" s="8" t="s">
        <v>93</v>
      </c>
      <c r="E45" s="18" t="s">
        <v>354</v>
      </c>
      <c r="F45" s="8" t="s">
        <v>17</v>
      </c>
      <c r="G45" s="13">
        <v>0</v>
      </c>
      <c r="H45" s="13">
        <f>G45</f>
        <v>0</v>
      </c>
      <c r="I45" s="13">
        <v>0</v>
      </c>
      <c r="J45" s="13">
        <f>I45</f>
        <v>0</v>
      </c>
      <c r="K45" s="52"/>
    </row>
    <row r="46" spans="1:11" s="10" customFormat="1" ht="23.25" customHeight="1" x14ac:dyDescent="0.25">
      <c r="A46" s="103" t="s">
        <v>26</v>
      </c>
      <c r="B46" s="104"/>
      <c r="C46" s="6" t="s">
        <v>360</v>
      </c>
      <c r="D46" s="8" t="s">
        <v>93</v>
      </c>
      <c r="E46" s="18" t="s">
        <v>354</v>
      </c>
      <c r="F46" s="8" t="s">
        <v>27</v>
      </c>
      <c r="G46" s="13">
        <f t="shared" ref="G46:J46" si="6">G47</f>
        <v>1000</v>
      </c>
      <c r="H46" s="13">
        <f t="shared" si="6"/>
        <v>1000</v>
      </c>
      <c r="I46" s="13">
        <f t="shared" si="6"/>
        <v>0</v>
      </c>
      <c r="J46" s="13">
        <f t="shared" si="6"/>
        <v>0</v>
      </c>
      <c r="K46" s="52"/>
    </row>
    <row r="47" spans="1:11" s="10" customFormat="1" ht="23.25" customHeight="1" x14ac:dyDescent="0.25">
      <c r="A47" s="103" t="s">
        <v>28</v>
      </c>
      <c r="B47" s="104"/>
      <c r="C47" s="6" t="s">
        <v>360</v>
      </c>
      <c r="D47" s="8" t="s">
        <v>93</v>
      </c>
      <c r="E47" s="18" t="s">
        <v>354</v>
      </c>
      <c r="F47" s="8" t="s">
        <v>29</v>
      </c>
      <c r="G47" s="13">
        <v>1000</v>
      </c>
      <c r="H47" s="13">
        <f>G47</f>
        <v>1000</v>
      </c>
      <c r="I47" s="13">
        <v>0</v>
      </c>
      <c r="J47" s="13">
        <f>I47</f>
        <v>0</v>
      </c>
      <c r="K47" s="52"/>
    </row>
    <row r="48" spans="1:11" s="5" customFormat="1" ht="15" customHeight="1" x14ac:dyDescent="0.25">
      <c r="A48" s="105" t="s">
        <v>8</v>
      </c>
      <c r="B48" s="106"/>
      <c r="C48" s="83"/>
      <c r="D48" s="3" t="s">
        <v>287</v>
      </c>
      <c r="E48" s="3"/>
      <c r="F48" s="3"/>
      <c r="G48" s="14">
        <f>G49</f>
        <v>760000</v>
      </c>
      <c r="H48" s="13"/>
      <c r="I48" s="14">
        <f>I49</f>
        <v>760000</v>
      </c>
      <c r="J48" s="13"/>
      <c r="K48" s="50"/>
    </row>
    <row r="49" spans="1:17" s="5" customFormat="1" ht="36" customHeight="1" x14ac:dyDescent="0.25">
      <c r="A49" s="105" t="s">
        <v>10</v>
      </c>
      <c r="B49" s="106"/>
      <c r="C49" s="83"/>
      <c r="D49" s="3" t="s">
        <v>288</v>
      </c>
      <c r="E49" s="3"/>
      <c r="F49" s="4"/>
      <c r="G49" s="14">
        <f>G50</f>
        <v>760000</v>
      </c>
      <c r="H49" s="13"/>
      <c r="I49" s="14">
        <f>I50</f>
        <v>760000</v>
      </c>
      <c r="J49" s="13"/>
      <c r="K49" s="50"/>
    </row>
    <row r="50" spans="1:17" s="10" customFormat="1" ht="15" customHeight="1" x14ac:dyDescent="0.25">
      <c r="A50" s="103" t="s">
        <v>289</v>
      </c>
      <c r="B50" s="104"/>
      <c r="C50" s="6" t="s">
        <v>359</v>
      </c>
      <c r="D50" s="8" t="s">
        <v>290</v>
      </c>
      <c r="E50" s="18" t="s">
        <v>355</v>
      </c>
      <c r="F50" s="9"/>
      <c r="G50" s="13">
        <f>G51</f>
        <v>760000</v>
      </c>
      <c r="H50" s="13"/>
      <c r="I50" s="13">
        <f>I51</f>
        <v>760000</v>
      </c>
      <c r="J50" s="13"/>
      <c r="K50" s="52"/>
    </row>
    <row r="51" spans="1:17" s="10" customFormat="1" ht="23.25" customHeight="1" x14ac:dyDescent="0.25">
      <c r="A51" s="103" t="s">
        <v>26</v>
      </c>
      <c r="B51" s="104"/>
      <c r="C51" s="6" t="s">
        <v>359</v>
      </c>
      <c r="D51" s="8" t="s">
        <v>290</v>
      </c>
      <c r="E51" s="18" t="s">
        <v>355</v>
      </c>
      <c r="F51" s="8" t="s">
        <v>27</v>
      </c>
      <c r="G51" s="13">
        <f>G52</f>
        <v>760000</v>
      </c>
      <c r="H51" s="13"/>
      <c r="I51" s="13">
        <f>I52</f>
        <v>760000</v>
      </c>
      <c r="J51" s="13"/>
      <c r="K51" s="52"/>
    </row>
    <row r="52" spans="1:17" s="10" customFormat="1" ht="23.25" customHeight="1" x14ac:dyDescent="0.25">
      <c r="A52" s="103" t="s">
        <v>28</v>
      </c>
      <c r="B52" s="104"/>
      <c r="C52" s="6" t="s">
        <v>359</v>
      </c>
      <c r="D52" s="8" t="s">
        <v>290</v>
      </c>
      <c r="E52" s="18" t="s">
        <v>355</v>
      </c>
      <c r="F52" s="8" t="s">
        <v>29</v>
      </c>
      <c r="G52" s="13">
        <f>770000+50000-60000</f>
        <v>760000</v>
      </c>
      <c r="H52" s="13"/>
      <c r="I52" s="13">
        <v>760000</v>
      </c>
      <c r="J52" s="13"/>
      <c r="K52" s="52"/>
    </row>
    <row r="53" spans="1:17" s="17" customFormat="1" ht="15" customHeight="1" x14ac:dyDescent="0.25">
      <c r="A53" s="114" t="s">
        <v>94</v>
      </c>
      <c r="B53" s="115"/>
      <c r="C53" s="81"/>
      <c r="D53" s="31" t="s">
        <v>95</v>
      </c>
      <c r="E53" s="31"/>
      <c r="F53" s="31"/>
      <c r="G53" s="32">
        <f t="shared" ref="G53:H53" si="7">G54+G67+G124</f>
        <v>277414078.82999998</v>
      </c>
      <c r="H53" s="32">
        <f t="shared" si="7"/>
        <v>227120947.52000001</v>
      </c>
      <c r="I53" s="32">
        <f t="shared" ref="I53:J53" si="8">I54+I67+I124</f>
        <v>276451804.87</v>
      </c>
      <c r="J53" s="32">
        <f t="shared" si="8"/>
        <v>226308241.5</v>
      </c>
      <c r="K53" s="62"/>
      <c r="L53" s="62"/>
      <c r="M53" s="62"/>
      <c r="N53" s="62"/>
      <c r="O53" s="62"/>
      <c r="P53" s="62"/>
      <c r="Q53" s="62"/>
    </row>
    <row r="54" spans="1:17" s="5" customFormat="1" ht="15" customHeight="1" x14ac:dyDescent="0.25">
      <c r="A54" s="105" t="s">
        <v>96</v>
      </c>
      <c r="B54" s="106"/>
      <c r="C54" s="83"/>
      <c r="D54" s="3" t="s">
        <v>97</v>
      </c>
      <c r="E54" s="3"/>
      <c r="F54" s="3"/>
      <c r="G54" s="14">
        <f>G59+G55</f>
        <v>192631080</v>
      </c>
      <c r="H54" s="14">
        <f t="shared" ref="H54:J54" si="9">H59+H55</f>
        <v>181879040</v>
      </c>
      <c r="I54" s="14">
        <f>I59+I55</f>
        <v>192250536.17000002</v>
      </c>
      <c r="J54" s="14">
        <f t="shared" si="9"/>
        <v>181510791.40000001</v>
      </c>
      <c r="K54" s="92"/>
    </row>
    <row r="55" spans="1:17" s="5" customFormat="1" ht="43.5" customHeight="1" x14ac:dyDescent="0.25">
      <c r="A55" s="105" t="s">
        <v>514</v>
      </c>
      <c r="B55" s="106"/>
      <c r="C55" s="83"/>
      <c r="D55" s="20" t="s">
        <v>517</v>
      </c>
      <c r="E55" s="3"/>
      <c r="F55" s="3"/>
      <c r="G55" s="13">
        <f t="shared" ref="G55:J57" si="10">G56</f>
        <v>192010080</v>
      </c>
      <c r="H55" s="13">
        <f t="shared" si="10"/>
        <v>181258040</v>
      </c>
      <c r="I55" s="13">
        <f t="shared" si="10"/>
        <v>191781156.57000002</v>
      </c>
      <c r="J55" s="13">
        <f t="shared" si="10"/>
        <v>181041411.80000001</v>
      </c>
      <c r="K55" s="50"/>
    </row>
    <row r="56" spans="1:17" s="5" customFormat="1" ht="50.25" customHeight="1" x14ac:dyDescent="0.25">
      <c r="A56" s="103" t="s">
        <v>516</v>
      </c>
      <c r="B56" s="104"/>
      <c r="C56" s="6" t="s">
        <v>363</v>
      </c>
      <c r="D56" s="51" t="s">
        <v>518</v>
      </c>
      <c r="E56" s="18" t="s">
        <v>519</v>
      </c>
      <c r="F56" s="8"/>
      <c r="G56" s="13">
        <f t="shared" si="10"/>
        <v>192010080</v>
      </c>
      <c r="H56" s="13">
        <f t="shared" si="10"/>
        <v>181258040</v>
      </c>
      <c r="I56" s="13">
        <f t="shared" si="10"/>
        <v>191781156.57000002</v>
      </c>
      <c r="J56" s="13">
        <f t="shared" si="10"/>
        <v>181041411.80000001</v>
      </c>
      <c r="K56" s="50"/>
    </row>
    <row r="57" spans="1:17" s="5" customFormat="1" ht="30.75" customHeight="1" x14ac:dyDescent="0.25">
      <c r="A57" s="103" t="s">
        <v>26</v>
      </c>
      <c r="B57" s="104"/>
      <c r="C57" s="6" t="s">
        <v>363</v>
      </c>
      <c r="D57" s="51" t="s">
        <v>518</v>
      </c>
      <c r="E57" s="18" t="s">
        <v>519</v>
      </c>
      <c r="F57" s="8">
        <v>200</v>
      </c>
      <c r="G57" s="13">
        <f t="shared" si="10"/>
        <v>192010080</v>
      </c>
      <c r="H57" s="13">
        <f t="shared" si="10"/>
        <v>181258040</v>
      </c>
      <c r="I57" s="13">
        <f t="shared" si="10"/>
        <v>191781156.57000002</v>
      </c>
      <c r="J57" s="13">
        <f t="shared" si="10"/>
        <v>181041411.80000001</v>
      </c>
      <c r="K57" s="50"/>
    </row>
    <row r="58" spans="1:17" s="5" customFormat="1" ht="32.25" customHeight="1" x14ac:dyDescent="0.25">
      <c r="A58" s="103" t="s">
        <v>28</v>
      </c>
      <c r="B58" s="104"/>
      <c r="C58" s="6" t="s">
        <v>363</v>
      </c>
      <c r="D58" s="51" t="s">
        <v>518</v>
      </c>
      <c r="E58" s="18" t="s">
        <v>519</v>
      </c>
      <c r="F58" s="8">
        <v>240</v>
      </c>
      <c r="G58" s="13">
        <f>83582000+4958000+97676040+5794040</f>
        <v>192010080</v>
      </c>
      <c r="H58" s="13">
        <f>83582000+97676040</f>
        <v>181258040</v>
      </c>
      <c r="I58" s="13">
        <v>191781156.57000002</v>
      </c>
      <c r="J58" s="13">
        <v>181041411.80000001</v>
      </c>
      <c r="K58" s="50"/>
    </row>
    <row r="59" spans="1:17" s="5" customFormat="1" ht="48.75" customHeight="1" x14ac:dyDescent="0.25">
      <c r="A59" s="105" t="s">
        <v>515</v>
      </c>
      <c r="B59" s="106"/>
      <c r="C59" s="83"/>
      <c r="D59" s="3" t="s">
        <v>98</v>
      </c>
      <c r="E59" s="3"/>
      <c r="F59" s="4"/>
      <c r="G59" s="14">
        <f>G60</f>
        <v>621000</v>
      </c>
      <c r="H59" s="14">
        <f t="shared" ref="H59:J59" si="11">H60</f>
        <v>621000</v>
      </c>
      <c r="I59" s="14">
        <f>I60</f>
        <v>469379.60000000003</v>
      </c>
      <c r="J59" s="14">
        <f t="shared" si="11"/>
        <v>469379.60000000003</v>
      </c>
      <c r="K59" s="50"/>
    </row>
    <row r="60" spans="1:17" s="10" customFormat="1" ht="45.75" customHeight="1" x14ac:dyDescent="0.25">
      <c r="A60" s="103" t="s">
        <v>99</v>
      </c>
      <c r="B60" s="104"/>
      <c r="C60" s="84"/>
      <c r="D60" s="8" t="s">
        <v>100</v>
      </c>
      <c r="E60" s="8"/>
      <c r="F60" s="9"/>
      <c r="G60" s="13">
        <f t="shared" ref="G60:H60" si="12">G61+G63+G65</f>
        <v>621000</v>
      </c>
      <c r="H60" s="13">
        <f t="shared" si="12"/>
        <v>621000</v>
      </c>
      <c r="I60" s="13">
        <f t="shared" ref="I60:J60" si="13">I61+I63+I65</f>
        <v>469379.60000000003</v>
      </c>
      <c r="J60" s="13">
        <f t="shared" si="13"/>
        <v>469379.60000000003</v>
      </c>
      <c r="K60" s="52"/>
    </row>
    <row r="61" spans="1:17" s="10" customFormat="1" ht="45.75" customHeight="1" x14ac:dyDescent="0.25">
      <c r="A61" s="103" t="s">
        <v>14</v>
      </c>
      <c r="B61" s="104"/>
      <c r="C61" s="6" t="s">
        <v>360</v>
      </c>
      <c r="D61" s="8" t="s">
        <v>100</v>
      </c>
      <c r="E61" s="18" t="s">
        <v>357</v>
      </c>
      <c r="F61" s="8" t="s">
        <v>15</v>
      </c>
      <c r="G61" s="13">
        <f t="shared" ref="G61:J61" si="14">G62</f>
        <v>37000</v>
      </c>
      <c r="H61" s="13">
        <f t="shared" si="14"/>
        <v>37000</v>
      </c>
      <c r="I61" s="13">
        <f t="shared" si="14"/>
        <v>37000</v>
      </c>
      <c r="J61" s="13">
        <f t="shared" si="14"/>
        <v>37000</v>
      </c>
      <c r="K61" s="52"/>
    </row>
    <row r="62" spans="1:17" s="10" customFormat="1" ht="23.25" customHeight="1" x14ac:dyDescent="0.25">
      <c r="A62" s="103" t="s">
        <v>16</v>
      </c>
      <c r="B62" s="104"/>
      <c r="C62" s="6" t="s">
        <v>360</v>
      </c>
      <c r="D62" s="8" t="s">
        <v>100</v>
      </c>
      <c r="E62" s="18" t="s">
        <v>357</v>
      </c>
      <c r="F62" s="8" t="s">
        <v>17</v>
      </c>
      <c r="G62" s="13">
        <v>37000</v>
      </c>
      <c r="H62" s="13">
        <f>G62</f>
        <v>37000</v>
      </c>
      <c r="I62" s="13">
        <v>37000</v>
      </c>
      <c r="J62" s="13">
        <f>I62</f>
        <v>37000</v>
      </c>
      <c r="K62" s="52"/>
    </row>
    <row r="63" spans="1:17" s="10" customFormat="1" ht="23.25" customHeight="1" x14ac:dyDescent="0.25">
      <c r="A63" s="103" t="s">
        <v>26</v>
      </c>
      <c r="B63" s="104"/>
      <c r="C63" s="6" t="s">
        <v>362</v>
      </c>
      <c r="D63" s="8" t="s">
        <v>100</v>
      </c>
      <c r="E63" s="18" t="s">
        <v>357</v>
      </c>
      <c r="F63" s="8" t="s">
        <v>27</v>
      </c>
      <c r="G63" s="13">
        <f t="shared" ref="G63:J63" si="15">G64</f>
        <v>5000</v>
      </c>
      <c r="H63" s="13">
        <f t="shared" si="15"/>
        <v>5000</v>
      </c>
      <c r="I63" s="13">
        <f t="shared" si="15"/>
        <v>3006.4</v>
      </c>
      <c r="J63" s="13">
        <f t="shared" si="15"/>
        <v>3006.4</v>
      </c>
      <c r="K63" s="52"/>
    </row>
    <row r="64" spans="1:17" s="10" customFormat="1" ht="23.25" customHeight="1" x14ac:dyDescent="0.25">
      <c r="A64" s="103" t="s">
        <v>28</v>
      </c>
      <c r="B64" s="104"/>
      <c r="C64" s="6" t="s">
        <v>362</v>
      </c>
      <c r="D64" s="8" t="s">
        <v>100</v>
      </c>
      <c r="E64" s="18" t="s">
        <v>357</v>
      </c>
      <c r="F64" s="8" t="s">
        <v>29</v>
      </c>
      <c r="G64" s="13">
        <f>7000-2000</f>
        <v>5000</v>
      </c>
      <c r="H64" s="13">
        <f>G64</f>
        <v>5000</v>
      </c>
      <c r="I64" s="13">
        <v>3006.4</v>
      </c>
      <c r="J64" s="13">
        <f>I64</f>
        <v>3006.4</v>
      </c>
      <c r="K64" s="52"/>
    </row>
    <row r="65" spans="1:15" s="10" customFormat="1" ht="15" customHeight="1" x14ac:dyDescent="0.25">
      <c r="A65" s="103" t="s">
        <v>113</v>
      </c>
      <c r="B65" s="104"/>
      <c r="C65" s="6" t="s">
        <v>362</v>
      </c>
      <c r="D65" s="8" t="s">
        <v>100</v>
      </c>
      <c r="E65" s="18" t="s">
        <v>357</v>
      </c>
      <c r="F65" s="8" t="s">
        <v>114</v>
      </c>
      <c r="G65" s="13">
        <f t="shared" ref="G65:J65" si="16">G66</f>
        <v>579000</v>
      </c>
      <c r="H65" s="13">
        <f t="shared" si="16"/>
        <v>579000</v>
      </c>
      <c r="I65" s="13">
        <f t="shared" si="16"/>
        <v>429373.2</v>
      </c>
      <c r="J65" s="13">
        <f t="shared" si="16"/>
        <v>429373.2</v>
      </c>
      <c r="K65" s="52"/>
    </row>
    <row r="66" spans="1:15" s="10" customFormat="1" ht="23.25" customHeight="1" x14ac:dyDescent="0.25">
      <c r="A66" s="103" t="s">
        <v>115</v>
      </c>
      <c r="B66" s="104"/>
      <c r="C66" s="6" t="s">
        <v>362</v>
      </c>
      <c r="D66" s="8" t="s">
        <v>100</v>
      </c>
      <c r="E66" s="18" t="s">
        <v>357</v>
      </c>
      <c r="F66" s="8" t="s">
        <v>116</v>
      </c>
      <c r="G66" s="13">
        <f>729000-150000</f>
        <v>579000</v>
      </c>
      <c r="H66" s="13">
        <f>G66</f>
        <v>579000</v>
      </c>
      <c r="I66" s="13">
        <v>429373.2</v>
      </c>
      <c r="J66" s="13">
        <f>I66</f>
        <v>429373.2</v>
      </c>
      <c r="K66" s="52"/>
    </row>
    <row r="67" spans="1:15" s="5" customFormat="1" ht="15" customHeight="1" x14ac:dyDescent="0.25">
      <c r="A67" s="105" t="s">
        <v>101</v>
      </c>
      <c r="B67" s="106"/>
      <c r="C67" s="83"/>
      <c r="D67" s="3" t="s">
        <v>102</v>
      </c>
      <c r="E67" s="3"/>
      <c r="F67" s="3"/>
      <c r="G67" s="14">
        <f t="shared" ref="G67:H67" si="17">G68+G97+G117+G107</f>
        <v>64197961.299999997</v>
      </c>
      <c r="H67" s="14">
        <f t="shared" si="17"/>
        <v>44376907.520000003</v>
      </c>
      <c r="I67" s="14">
        <f t="shared" ref="I67:J67" si="18">I68+I97+I117+I107</f>
        <v>63716337.599999987</v>
      </c>
      <c r="J67" s="14">
        <f t="shared" si="18"/>
        <v>43933140.159999996</v>
      </c>
      <c r="K67" s="58"/>
      <c r="L67" s="47"/>
      <c r="M67" s="47"/>
      <c r="N67" s="47"/>
      <c r="O67" s="47"/>
    </row>
    <row r="68" spans="1:15" s="5" customFormat="1" ht="33" customHeight="1" x14ac:dyDescent="0.25">
      <c r="A68" s="105" t="s">
        <v>254</v>
      </c>
      <c r="B68" s="106"/>
      <c r="C68" s="83"/>
      <c r="D68" s="3" t="s">
        <v>255</v>
      </c>
      <c r="E68" s="3"/>
      <c r="F68" s="4"/>
      <c r="G68" s="14">
        <f>G69+G78</f>
        <v>61060952.939999998</v>
      </c>
      <c r="H68" s="14">
        <f t="shared" ref="H68:J68" si="19">H69+H78</f>
        <v>42044000</v>
      </c>
      <c r="I68" s="14">
        <f>I69+I78</f>
        <v>60936206.889999993</v>
      </c>
      <c r="J68" s="14">
        <f t="shared" si="19"/>
        <v>41923262.059999995</v>
      </c>
      <c r="K68" s="50"/>
    </row>
    <row r="69" spans="1:15" s="10" customFormat="1" ht="34.5" customHeight="1" x14ac:dyDescent="0.25">
      <c r="A69" s="103" t="s">
        <v>256</v>
      </c>
      <c r="B69" s="104"/>
      <c r="C69" s="6" t="s">
        <v>363</v>
      </c>
      <c r="D69" s="8" t="s">
        <v>257</v>
      </c>
      <c r="E69" s="18" t="s">
        <v>364</v>
      </c>
      <c r="F69" s="9"/>
      <c r="G69" s="13">
        <f>G70+G72+G76+G74</f>
        <v>19016952.939999998</v>
      </c>
      <c r="H69" s="13"/>
      <c r="I69" s="13">
        <f>I70+I72+I76+I74</f>
        <v>19012944.829999998</v>
      </c>
      <c r="J69" s="13"/>
      <c r="K69" s="52"/>
    </row>
    <row r="70" spans="1:15" s="10" customFormat="1" ht="45.75" customHeight="1" x14ac:dyDescent="0.25">
      <c r="A70" s="103" t="s">
        <v>14</v>
      </c>
      <c r="B70" s="104"/>
      <c r="C70" s="6" t="s">
        <v>363</v>
      </c>
      <c r="D70" s="8" t="s">
        <v>257</v>
      </c>
      <c r="E70" s="18" t="s">
        <v>364</v>
      </c>
      <c r="F70" s="8" t="s">
        <v>15</v>
      </c>
      <c r="G70" s="13">
        <f>G71</f>
        <v>3733894.1099999994</v>
      </c>
      <c r="H70" s="13"/>
      <c r="I70" s="13">
        <f>I71</f>
        <v>3733894.1099999994</v>
      </c>
      <c r="J70" s="13"/>
      <c r="K70" s="52"/>
    </row>
    <row r="71" spans="1:15" s="10" customFormat="1" ht="15" customHeight="1" x14ac:dyDescent="0.25">
      <c r="A71" s="103" t="s">
        <v>146</v>
      </c>
      <c r="B71" s="104"/>
      <c r="C71" s="6" t="s">
        <v>363</v>
      </c>
      <c r="D71" s="8" t="s">
        <v>257</v>
      </c>
      <c r="E71" s="18" t="s">
        <v>364</v>
      </c>
      <c r="F71" s="8" t="s">
        <v>147</v>
      </c>
      <c r="G71" s="13">
        <f>5318471.77-1756124.25+113378.82+58167.77</f>
        <v>3733894.1099999994</v>
      </c>
      <c r="H71" s="13"/>
      <c r="I71" s="13">
        <f>5318471.77-1756124.25+113378.82+58167.77</f>
        <v>3733894.1099999994</v>
      </c>
      <c r="J71" s="13"/>
      <c r="K71" s="73"/>
    </row>
    <row r="72" spans="1:15" s="10" customFormat="1" ht="23.25" customHeight="1" x14ac:dyDescent="0.25">
      <c r="A72" s="103" t="s">
        <v>26</v>
      </c>
      <c r="B72" s="104"/>
      <c r="C72" s="6" t="s">
        <v>363</v>
      </c>
      <c r="D72" s="8" t="s">
        <v>257</v>
      </c>
      <c r="E72" s="18" t="s">
        <v>364</v>
      </c>
      <c r="F72" s="8" t="s">
        <v>27</v>
      </c>
      <c r="G72" s="13">
        <f>G73</f>
        <v>13145934.970000001</v>
      </c>
      <c r="H72" s="13"/>
      <c r="I72" s="13">
        <f>I73</f>
        <v>13141926.859999999</v>
      </c>
      <c r="J72" s="13"/>
      <c r="K72" s="52"/>
    </row>
    <row r="73" spans="1:15" s="10" customFormat="1" ht="23.25" customHeight="1" x14ac:dyDescent="0.25">
      <c r="A73" s="103" t="s">
        <v>28</v>
      </c>
      <c r="B73" s="104"/>
      <c r="C73" s="6" t="s">
        <v>363</v>
      </c>
      <c r="D73" s="8" t="s">
        <v>257</v>
      </c>
      <c r="E73" s="18" t="s">
        <v>364</v>
      </c>
      <c r="F73" s="8" t="s">
        <v>29</v>
      </c>
      <c r="G73" s="13">
        <v>13145934.970000001</v>
      </c>
      <c r="H73" s="13"/>
      <c r="I73" s="13">
        <v>13141926.859999999</v>
      </c>
      <c r="J73" s="13"/>
      <c r="K73" s="52"/>
    </row>
    <row r="74" spans="1:15" s="10" customFormat="1" ht="23.25" customHeight="1" x14ac:dyDescent="0.25">
      <c r="A74" s="116" t="s">
        <v>115</v>
      </c>
      <c r="B74" s="117"/>
      <c r="C74" s="6" t="s">
        <v>363</v>
      </c>
      <c r="D74" s="8" t="s">
        <v>257</v>
      </c>
      <c r="E74" s="18" t="s">
        <v>364</v>
      </c>
      <c r="F74" s="8">
        <v>300</v>
      </c>
      <c r="G74" s="13">
        <f>G75</f>
        <v>1756124.25</v>
      </c>
      <c r="H74" s="13"/>
      <c r="I74" s="13">
        <f>I75</f>
        <v>1756124.25</v>
      </c>
      <c r="J74" s="13"/>
      <c r="K74" s="52"/>
    </row>
    <row r="75" spans="1:15" s="10" customFormat="1" ht="23.25" customHeight="1" x14ac:dyDescent="0.25">
      <c r="A75" s="116" t="s">
        <v>604</v>
      </c>
      <c r="B75" s="117"/>
      <c r="C75" s="6" t="s">
        <v>363</v>
      </c>
      <c r="D75" s="8" t="s">
        <v>257</v>
      </c>
      <c r="E75" s="18" t="s">
        <v>364</v>
      </c>
      <c r="F75" s="8">
        <v>321</v>
      </c>
      <c r="G75" s="13">
        <v>1756124.25</v>
      </c>
      <c r="H75" s="13"/>
      <c r="I75" s="13">
        <v>1756124.25</v>
      </c>
      <c r="J75" s="13"/>
      <c r="K75" s="52"/>
    </row>
    <row r="76" spans="1:15" s="10" customFormat="1" ht="15" customHeight="1" x14ac:dyDescent="0.25">
      <c r="A76" s="103" t="s">
        <v>44</v>
      </c>
      <c r="B76" s="104"/>
      <c r="C76" s="6" t="s">
        <v>363</v>
      </c>
      <c r="D76" s="8" t="s">
        <v>257</v>
      </c>
      <c r="E76" s="18" t="s">
        <v>364</v>
      </c>
      <c r="F76" s="8" t="s">
        <v>45</v>
      </c>
      <c r="G76" s="13">
        <f>G77</f>
        <v>380999.61</v>
      </c>
      <c r="H76" s="13"/>
      <c r="I76" s="13">
        <f>I77</f>
        <v>380999.61</v>
      </c>
      <c r="J76" s="13"/>
      <c r="K76" s="52"/>
    </row>
    <row r="77" spans="1:15" s="10" customFormat="1" ht="15" customHeight="1" x14ac:dyDescent="0.25">
      <c r="A77" s="103" t="s">
        <v>46</v>
      </c>
      <c r="B77" s="104"/>
      <c r="C77" s="6" t="s">
        <v>363</v>
      </c>
      <c r="D77" s="8" t="s">
        <v>257</v>
      </c>
      <c r="E77" s="18" t="s">
        <v>364</v>
      </c>
      <c r="F77" s="8" t="s">
        <v>47</v>
      </c>
      <c r="G77" s="13">
        <f>260000+32000+10000-31550+50000+73000-3193-9257.39</f>
        <v>380999.61</v>
      </c>
      <c r="H77" s="13"/>
      <c r="I77" s="13">
        <f>260000+32000+10000-31550+50000+73000-3193-9257.39</f>
        <v>380999.61</v>
      </c>
      <c r="J77" s="13"/>
      <c r="K77" s="52"/>
    </row>
    <row r="78" spans="1:15" s="10" customFormat="1" ht="165.75" customHeight="1" x14ac:dyDescent="0.25">
      <c r="A78" s="103" t="s">
        <v>549</v>
      </c>
      <c r="B78" s="104"/>
      <c r="C78" s="6"/>
      <c r="D78" s="8"/>
      <c r="E78" s="18" t="s">
        <v>551</v>
      </c>
      <c r="F78" s="8"/>
      <c r="G78" s="13">
        <f>G79+G84+G92+G89</f>
        <v>42044000</v>
      </c>
      <c r="H78" s="13">
        <f>H79+H84+H92+H89</f>
        <v>42044000</v>
      </c>
      <c r="I78" s="13">
        <f>I79+I84+I92+I89</f>
        <v>41923262.059999995</v>
      </c>
      <c r="J78" s="13">
        <f>J79+J84+J92+J89</f>
        <v>41923262.059999995</v>
      </c>
      <c r="K78" s="52"/>
    </row>
    <row r="79" spans="1:15" s="10" customFormat="1" ht="28.5" customHeight="1" x14ac:dyDescent="0.25">
      <c r="A79" s="103" t="s">
        <v>456</v>
      </c>
      <c r="B79" s="104"/>
      <c r="C79" s="6" t="s">
        <v>361</v>
      </c>
      <c r="D79" s="8" t="s">
        <v>550</v>
      </c>
      <c r="E79" s="18" t="s">
        <v>551</v>
      </c>
      <c r="F79" s="8"/>
      <c r="G79" s="13">
        <f>G80+G82</f>
        <v>13283000</v>
      </c>
      <c r="H79" s="13">
        <f t="shared" ref="H79:J79" si="20">H80+H82</f>
        <v>13283000</v>
      </c>
      <c r="I79" s="13">
        <f>I80+I82</f>
        <v>13283000</v>
      </c>
      <c r="J79" s="13">
        <f t="shared" si="20"/>
        <v>13283000</v>
      </c>
      <c r="K79" s="52"/>
    </row>
    <row r="80" spans="1:15" s="10" customFormat="1" ht="49.5" customHeight="1" x14ac:dyDescent="0.25">
      <c r="A80" s="103" t="s">
        <v>14</v>
      </c>
      <c r="B80" s="104"/>
      <c r="C80" s="6" t="s">
        <v>361</v>
      </c>
      <c r="D80" s="8" t="s">
        <v>550</v>
      </c>
      <c r="E80" s="18" t="s">
        <v>551</v>
      </c>
      <c r="F80" s="8" t="s">
        <v>15</v>
      </c>
      <c r="G80" s="13">
        <f t="shared" ref="G80:J80" si="21">G81</f>
        <v>13109000</v>
      </c>
      <c r="H80" s="13">
        <f t="shared" si="21"/>
        <v>13109000</v>
      </c>
      <c r="I80" s="13">
        <f t="shared" si="21"/>
        <v>13109000</v>
      </c>
      <c r="J80" s="13">
        <f t="shared" si="21"/>
        <v>13109000</v>
      </c>
      <c r="K80" s="52"/>
    </row>
    <row r="81" spans="1:11" s="10" customFormat="1" ht="15" customHeight="1" x14ac:dyDescent="0.25">
      <c r="A81" s="103" t="s">
        <v>146</v>
      </c>
      <c r="B81" s="104"/>
      <c r="C81" s="6" t="s">
        <v>361</v>
      </c>
      <c r="D81" s="8" t="s">
        <v>550</v>
      </c>
      <c r="E81" s="18" t="s">
        <v>551</v>
      </c>
      <c r="F81" s="8" t="s">
        <v>147</v>
      </c>
      <c r="G81" s="13">
        <f>16710000-298771.12-90228.88+1380000-2992000-1600000</f>
        <v>13109000</v>
      </c>
      <c r="H81" s="13">
        <f>G81</f>
        <v>13109000</v>
      </c>
      <c r="I81" s="13">
        <f>16710000-298771.12-90228.88+1380000-2992000-1600000</f>
        <v>13109000</v>
      </c>
      <c r="J81" s="13">
        <f>I81</f>
        <v>13109000</v>
      </c>
      <c r="K81" s="52"/>
    </row>
    <row r="82" spans="1:11" s="10" customFormat="1" ht="30" customHeight="1" x14ac:dyDescent="0.25">
      <c r="A82" s="103" t="s">
        <v>26</v>
      </c>
      <c r="B82" s="104"/>
      <c r="C82" s="6" t="s">
        <v>361</v>
      </c>
      <c r="D82" s="8" t="s">
        <v>550</v>
      </c>
      <c r="E82" s="18" t="s">
        <v>551</v>
      </c>
      <c r="F82" s="8" t="s">
        <v>27</v>
      </c>
      <c r="G82" s="13">
        <f t="shared" ref="G82:J82" si="22">G83</f>
        <v>174000</v>
      </c>
      <c r="H82" s="13">
        <f t="shared" si="22"/>
        <v>174000</v>
      </c>
      <c r="I82" s="13">
        <f t="shared" si="22"/>
        <v>174000</v>
      </c>
      <c r="J82" s="13">
        <f t="shared" si="22"/>
        <v>174000</v>
      </c>
      <c r="K82" s="52"/>
    </row>
    <row r="83" spans="1:11" s="10" customFormat="1" ht="33.75" customHeight="1" x14ac:dyDescent="0.25">
      <c r="A83" s="103" t="s">
        <v>28</v>
      </c>
      <c r="B83" s="104"/>
      <c r="C83" s="6" t="s">
        <v>361</v>
      </c>
      <c r="D83" s="8" t="s">
        <v>550</v>
      </c>
      <c r="E83" s="18" t="s">
        <v>551</v>
      </c>
      <c r="F83" s="8" t="s">
        <v>29</v>
      </c>
      <c r="G83" s="13">
        <f>241000-3000-64000</f>
        <v>174000</v>
      </c>
      <c r="H83" s="13">
        <f>G83</f>
        <v>174000</v>
      </c>
      <c r="I83" s="13">
        <f>241000-3000-64000</f>
        <v>174000</v>
      </c>
      <c r="J83" s="13">
        <f>I83</f>
        <v>174000</v>
      </c>
      <c r="K83" s="52"/>
    </row>
    <row r="84" spans="1:11" s="10" customFormat="1" ht="15" customHeight="1" x14ac:dyDescent="0.25">
      <c r="A84" s="103" t="s">
        <v>457</v>
      </c>
      <c r="B84" s="104"/>
      <c r="C84" s="6" t="s">
        <v>363</v>
      </c>
      <c r="D84" s="8" t="s">
        <v>550</v>
      </c>
      <c r="E84" s="18" t="s">
        <v>551</v>
      </c>
      <c r="F84" s="8"/>
      <c r="G84" s="13">
        <f>G85+G87</f>
        <v>27013000</v>
      </c>
      <c r="H84" s="13">
        <f t="shared" ref="H84:J84" si="23">H85+H87</f>
        <v>27013000</v>
      </c>
      <c r="I84" s="13">
        <f>I85+I87</f>
        <v>26978946.129999999</v>
      </c>
      <c r="J84" s="13">
        <f t="shared" si="23"/>
        <v>26978946.129999999</v>
      </c>
      <c r="K84" s="52"/>
    </row>
    <row r="85" spans="1:11" s="10" customFormat="1" ht="57.75" customHeight="1" x14ac:dyDescent="0.25">
      <c r="A85" s="103" t="s">
        <v>14</v>
      </c>
      <c r="B85" s="104"/>
      <c r="C85" s="6" t="s">
        <v>363</v>
      </c>
      <c r="D85" s="8" t="s">
        <v>550</v>
      </c>
      <c r="E85" s="18" t="s">
        <v>551</v>
      </c>
      <c r="F85" s="8" t="s">
        <v>15</v>
      </c>
      <c r="G85" s="13">
        <f t="shared" ref="G85:J85" si="24">G86</f>
        <v>26347000</v>
      </c>
      <c r="H85" s="13">
        <f t="shared" si="24"/>
        <v>26347000</v>
      </c>
      <c r="I85" s="13">
        <f t="shared" si="24"/>
        <v>26347000</v>
      </c>
      <c r="J85" s="13">
        <f t="shared" si="24"/>
        <v>26347000</v>
      </c>
      <c r="K85" s="52"/>
    </row>
    <row r="86" spans="1:11" s="10" customFormat="1" ht="15" customHeight="1" x14ac:dyDescent="0.25">
      <c r="A86" s="103" t="s">
        <v>146</v>
      </c>
      <c r="B86" s="104"/>
      <c r="C86" s="6" t="s">
        <v>363</v>
      </c>
      <c r="D86" s="8" t="s">
        <v>550</v>
      </c>
      <c r="E86" s="18" t="s">
        <v>551</v>
      </c>
      <c r="F86" s="8" t="s">
        <v>147</v>
      </c>
      <c r="G86" s="13">
        <f>25236000+418000+1329000-482000-154000</f>
        <v>26347000</v>
      </c>
      <c r="H86" s="13">
        <f>G86</f>
        <v>26347000</v>
      </c>
      <c r="I86" s="13">
        <f>25236000+418000+1329000-482000-154000</f>
        <v>26347000</v>
      </c>
      <c r="J86" s="13">
        <f>I86</f>
        <v>26347000</v>
      </c>
      <c r="K86" s="52"/>
    </row>
    <row r="87" spans="1:11" s="10" customFormat="1" ht="35.25" customHeight="1" x14ac:dyDescent="0.25">
      <c r="A87" s="103" t="s">
        <v>26</v>
      </c>
      <c r="B87" s="104"/>
      <c r="C87" s="6" t="s">
        <v>363</v>
      </c>
      <c r="D87" s="8" t="s">
        <v>550</v>
      </c>
      <c r="E87" s="18" t="s">
        <v>551</v>
      </c>
      <c r="F87" s="8" t="s">
        <v>27</v>
      </c>
      <c r="G87" s="13">
        <f t="shared" ref="G87:J87" si="25">G88</f>
        <v>666000</v>
      </c>
      <c r="H87" s="13">
        <f t="shared" si="25"/>
        <v>666000</v>
      </c>
      <c r="I87" s="13">
        <f t="shared" si="25"/>
        <v>631946.13</v>
      </c>
      <c r="J87" s="13">
        <f t="shared" si="25"/>
        <v>631946.13</v>
      </c>
      <c r="K87" s="52"/>
    </row>
    <row r="88" spans="1:11" s="10" customFormat="1" ht="30.75" customHeight="1" x14ac:dyDescent="0.25">
      <c r="A88" s="103" t="s">
        <v>28</v>
      </c>
      <c r="B88" s="104"/>
      <c r="C88" s="6" t="s">
        <v>363</v>
      </c>
      <c r="D88" s="8" t="s">
        <v>550</v>
      </c>
      <c r="E88" s="18" t="s">
        <v>551</v>
      </c>
      <c r="F88" s="8" t="s">
        <v>29</v>
      </c>
      <c r="G88" s="13">
        <f>805000+10000-149000</f>
        <v>666000</v>
      </c>
      <c r="H88" s="13">
        <f>G88</f>
        <v>666000</v>
      </c>
      <c r="I88" s="13">
        <v>631946.13</v>
      </c>
      <c r="J88" s="13">
        <f>I88</f>
        <v>631946.13</v>
      </c>
      <c r="K88" s="52"/>
    </row>
    <row r="89" spans="1:11" s="10" customFormat="1" ht="168" customHeight="1" x14ac:dyDescent="0.25">
      <c r="A89" s="103" t="s">
        <v>329</v>
      </c>
      <c r="B89" s="104"/>
      <c r="C89" s="6" t="s">
        <v>363</v>
      </c>
      <c r="D89" s="8" t="s">
        <v>330</v>
      </c>
      <c r="E89" s="18" t="s">
        <v>551</v>
      </c>
      <c r="F89" s="9"/>
      <c r="G89" s="13">
        <f t="shared" ref="G89:J90" si="26">G90</f>
        <v>1250000</v>
      </c>
      <c r="H89" s="13">
        <f t="shared" si="26"/>
        <v>1250000</v>
      </c>
      <c r="I89" s="13">
        <f t="shared" si="26"/>
        <v>1165316.93</v>
      </c>
      <c r="J89" s="13">
        <f t="shared" si="26"/>
        <v>1165316.93</v>
      </c>
      <c r="K89" s="52"/>
    </row>
    <row r="90" spans="1:11" s="10" customFormat="1" ht="30.75" customHeight="1" x14ac:dyDescent="0.25">
      <c r="A90" s="103" t="s">
        <v>14</v>
      </c>
      <c r="B90" s="104"/>
      <c r="C90" s="6" t="s">
        <v>363</v>
      </c>
      <c r="D90" s="8" t="s">
        <v>330</v>
      </c>
      <c r="E90" s="18" t="s">
        <v>551</v>
      </c>
      <c r="F90" s="8" t="s">
        <v>15</v>
      </c>
      <c r="G90" s="13">
        <f t="shared" si="26"/>
        <v>1250000</v>
      </c>
      <c r="H90" s="13">
        <f t="shared" si="26"/>
        <v>1250000</v>
      </c>
      <c r="I90" s="13">
        <f t="shared" si="26"/>
        <v>1165316.93</v>
      </c>
      <c r="J90" s="13">
        <f t="shared" si="26"/>
        <v>1165316.93</v>
      </c>
      <c r="K90" s="52"/>
    </row>
    <row r="91" spans="1:11" s="10" customFormat="1" ht="30.75" customHeight="1" x14ac:dyDescent="0.25">
      <c r="A91" s="103" t="s">
        <v>146</v>
      </c>
      <c r="B91" s="104"/>
      <c r="C91" s="6" t="s">
        <v>363</v>
      </c>
      <c r="D91" s="8" t="s">
        <v>330</v>
      </c>
      <c r="E91" s="18" t="s">
        <v>551</v>
      </c>
      <c r="F91" s="8" t="s">
        <v>147</v>
      </c>
      <c r="G91" s="13">
        <f>1172000+78000</f>
        <v>1250000</v>
      </c>
      <c r="H91" s="13">
        <f>G91</f>
        <v>1250000</v>
      </c>
      <c r="I91" s="13">
        <v>1165316.93</v>
      </c>
      <c r="J91" s="13">
        <f>I91</f>
        <v>1165316.93</v>
      </c>
      <c r="K91" s="52"/>
    </row>
    <row r="92" spans="1:11" s="10" customFormat="1" ht="15" customHeight="1" x14ac:dyDescent="0.25">
      <c r="A92" s="103" t="s">
        <v>552</v>
      </c>
      <c r="B92" s="104"/>
      <c r="C92" s="6" t="s">
        <v>366</v>
      </c>
      <c r="D92" s="8" t="s">
        <v>550</v>
      </c>
      <c r="E92" s="18" t="s">
        <v>551</v>
      </c>
      <c r="F92" s="8"/>
      <c r="G92" s="13">
        <f>G93+G95</f>
        <v>498000</v>
      </c>
      <c r="H92" s="13">
        <f t="shared" ref="H92:J92" si="27">H93+H95</f>
        <v>498000</v>
      </c>
      <c r="I92" s="13">
        <f>I93+I95</f>
        <v>495999</v>
      </c>
      <c r="J92" s="13">
        <f t="shared" si="27"/>
        <v>495999</v>
      </c>
      <c r="K92" s="52"/>
    </row>
    <row r="93" spans="1:11" s="10" customFormat="1" ht="51.75" customHeight="1" x14ac:dyDescent="0.25">
      <c r="A93" s="103" t="s">
        <v>14</v>
      </c>
      <c r="B93" s="104"/>
      <c r="C93" s="6" t="s">
        <v>366</v>
      </c>
      <c r="D93" s="8" t="s">
        <v>550</v>
      </c>
      <c r="E93" s="18" t="s">
        <v>551</v>
      </c>
      <c r="F93" s="8" t="s">
        <v>15</v>
      </c>
      <c r="G93" s="13">
        <f t="shared" ref="G93:J93" si="28">G94</f>
        <v>482000</v>
      </c>
      <c r="H93" s="13">
        <f t="shared" si="28"/>
        <v>482000</v>
      </c>
      <c r="I93" s="13">
        <f t="shared" si="28"/>
        <v>482000</v>
      </c>
      <c r="J93" s="13">
        <f t="shared" si="28"/>
        <v>482000</v>
      </c>
      <c r="K93" s="52"/>
    </row>
    <row r="94" spans="1:11" s="10" customFormat="1" ht="15" customHeight="1" x14ac:dyDescent="0.25">
      <c r="A94" s="103" t="s">
        <v>146</v>
      </c>
      <c r="B94" s="104"/>
      <c r="C94" s="6" t="s">
        <v>366</v>
      </c>
      <c r="D94" s="8" t="s">
        <v>550</v>
      </c>
      <c r="E94" s="18" t="s">
        <v>551</v>
      </c>
      <c r="F94" s="8" t="s">
        <v>147</v>
      </c>
      <c r="G94" s="13">
        <f>223000+18000+241000</f>
        <v>482000</v>
      </c>
      <c r="H94" s="13">
        <f>G94</f>
        <v>482000</v>
      </c>
      <c r="I94" s="13">
        <f>223000+18000+241000</f>
        <v>482000</v>
      </c>
      <c r="J94" s="13">
        <f>I94</f>
        <v>482000</v>
      </c>
      <c r="K94" s="52"/>
    </row>
    <row r="95" spans="1:11" s="10" customFormat="1" ht="32.25" customHeight="1" x14ac:dyDescent="0.25">
      <c r="A95" s="103" t="s">
        <v>26</v>
      </c>
      <c r="B95" s="104"/>
      <c r="C95" s="6" t="s">
        <v>366</v>
      </c>
      <c r="D95" s="8" t="s">
        <v>550</v>
      </c>
      <c r="E95" s="18" t="s">
        <v>551</v>
      </c>
      <c r="F95" s="8" t="s">
        <v>27</v>
      </c>
      <c r="G95" s="13">
        <f t="shared" ref="G95:J95" si="29">G96</f>
        <v>16000</v>
      </c>
      <c r="H95" s="13">
        <f t="shared" si="29"/>
        <v>16000</v>
      </c>
      <c r="I95" s="13">
        <f t="shared" si="29"/>
        <v>13999</v>
      </c>
      <c r="J95" s="13">
        <f t="shared" si="29"/>
        <v>13999</v>
      </c>
      <c r="K95" s="52"/>
    </row>
    <row r="96" spans="1:11" s="10" customFormat="1" ht="30" customHeight="1" x14ac:dyDescent="0.25">
      <c r="A96" s="103" t="s">
        <v>28</v>
      </c>
      <c r="B96" s="104"/>
      <c r="C96" s="6" t="s">
        <v>366</v>
      </c>
      <c r="D96" s="8" t="s">
        <v>550</v>
      </c>
      <c r="E96" s="18" t="s">
        <v>551</v>
      </c>
      <c r="F96" s="8" t="s">
        <v>29</v>
      </c>
      <c r="G96" s="13">
        <f>8000+8000</f>
        <v>16000</v>
      </c>
      <c r="H96" s="13">
        <f>G96</f>
        <v>16000</v>
      </c>
      <c r="I96" s="13">
        <v>13999</v>
      </c>
      <c r="J96" s="13">
        <f>I96</f>
        <v>13999</v>
      </c>
      <c r="K96" s="52"/>
    </row>
    <row r="97" spans="1:14" s="5" customFormat="1" ht="64.5" customHeight="1" x14ac:dyDescent="0.25">
      <c r="A97" s="105" t="s">
        <v>103</v>
      </c>
      <c r="B97" s="106"/>
      <c r="C97" s="19"/>
      <c r="D97" s="3" t="s">
        <v>104</v>
      </c>
      <c r="E97" s="3"/>
      <c r="F97" s="4"/>
      <c r="G97" s="14">
        <f>G98+G101+G104</f>
        <v>2537008.3600000003</v>
      </c>
      <c r="H97" s="14">
        <f t="shared" ref="H97:J97" si="30">H98+H101+H104</f>
        <v>2332907.52</v>
      </c>
      <c r="I97" s="14">
        <f>I98+I101+I104</f>
        <v>2181954.3000000003</v>
      </c>
      <c r="J97" s="14">
        <f t="shared" si="30"/>
        <v>2009878.1</v>
      </c>
      <c r="K97" s="50"/>
    </row>
    <row r="98" spans="1:14" s="10" customFormat="1" ht="43.5" customHeight="1" x14ac:dyDescent="0.25">
      <c r="A98" s="103" t="s">
        <v>331</v>
      </c>
      <c r="B98" s="104"/>
      <c r="C98" s="6" t="s">
        <v>363</v>
      </c>
      <c r="D98" s="8" t="s">
        <v>332</v>
      </c>
      <c r="E98" s="18" t="s">
        <v>365</v>
      </c>
      <c r="F98" s="9"/>
      <c r="G98" s="13">
        <f t="shared" ref="G98:J99" si="31">G99</f>
        <v>1481008.36</v>
      </c>
      <c r="H98" s="13">
        <f t="shared" si="31"/>
        <v>1332907.52</v>
      </c>
      <c r="I98" s="13">
        <f t="shared" si="31"/>
        <v>1205469.1000000001</v>
      </c>
      <c r="J98" s="13">
        <f t="shared" si="31"/>
        <v>1084922.19</v>
      </c>
      <c r="K98" s="52"/>
    </row>
    <row r="99" spans="1:14" s="10" customFormat="1" ht="23.25" customHeight="1" x14ac:dyDescent="0.25">
      <c r="A99" s="103" t="s">
        <v>26</v>
      </c>
      <c r="B99" s="104"/>
      <c r="C99" s="6" t="s">
        <v>363</v>
      </c>
      <c r="D99" s="8" t="s">
        <v>332</v>
      </c>
      <c r="E99" s="18" t="s">
        <v>365</v>
      </c>
      <c r="F99" s="8" t="s">
        <v>27</v>
      </c>
      <c r="G99" s="13">
        <f t="shared" si="31"/>
        <v>1481008.36</v>
      </c>
      <c r="H99" s="13">
        <f t="shared" si="31"/>
        <v>1332907.52</v>
      </c>
      <c r="I99" s="13">
        <f t="shared" si="31"/>
        <v>1205469.1000000001</v>
      </c>
      <c r="J99" s="13">
        <f t="shared" si="31"/>
        <v>1084922.19</v>
      </c>
      <c r="K99" s="94"/>
      <c r="L99" s="94"/>
      <c r="M99" s="94"/>
    </row>
    <row r="100" spans="1:14" s="10" customFormat="1" ht="23.25" customHeight="1" x14ac:dyDescent="0.25">
      <c r="A100" s="103" t="s">
        <v>28</v>
      </c>
      <c r="B100" s="104"/>
      <c r="C100" s="6" t="s">
        <v>363</v>
      </c>
      <c r="D100" s="8" t="s">
        <v>332</v>
      </c>
      <c r="E100" s="18" t="s">
        <v>365</v>
      </c>
      <c r="F100" s="8" t="s">
        <v>29</v>
      </c>
      <c r="G100" s="13">
        <f>1360000+151080-290-29781.64</f>
        <v>1481008.36</v>
      </c>
      <c r="H100" s="13">
        <f>846040+513960-290-16673-10129.48</f>
        <v>1332907.52</v>
      </c>
      <c r="I100" s="13">
        <f>120546.91+675062.7+409859.49</f>
        <v>1205469.1000000001</v>
      </c>
      <c r="J100" s="13">
        <f>675062.7+409859.49</f>
        <v>1084922.19</v>
      </c>
      <c r="K100" s="95"/>
      <c r="L100" s="95"/>
      <c r="M100" s="95"/>
    </row>
    <row r="101" spans="1:14" s="10" customFormat="1" ht="61.5" customHeight="1" x14ac:dyDescent="0.25">
      <c r="A101" s="103" t="s">
        <v>494</v>
      </c>
      <c r="B101" s="104"/>
      <c r="C101" s="6" t="s">
        <v>363</v>
      </c>
      <c r="D101" s="8" t="s">
        <v>492</v>
      </c>
      <c r="E101" s="18" t="s">
        <v>502</v>
      </c>
      <c r="F101" s="9"/>
      <c r="G101" s="13">
        <f t="shared" ref="G101:J115" si="32">G102</f>
        <v>996000</v>
      </c>
      <c r="H101" s="13">
        <f t="shared" si="32"/>
        <v>940000</v>
      </c>
      <c r="I101" s="13">
        <f t="shared" si="32"/>
        <v>916485.20000000007</v>
      </c>
      <c r="J101" s="13">
        <f t="shared" si="32"/>
        <v>864955.91</v>
      </c>
      <c r="K101" s="52"/>
    </row>
    <row r="102" spans="1:14" s="10" customFormat="1" ht="23.25" customHeight="1" x14ac:dyDescent="0.25">
      <c r="A102" s="103" t="s">
        <v>26</v>
      </c>
      <c r="B102" s="104"/>
      <c r="C102" s="6" t="s">
        <v>363</v>
      </c>
      <c r="D102" s="8" t="s">
        <v>492</v>
      </c>
      <c r="E102" s="18" t="s">
        <v>502</v>
      </c>
      <c r="F102" s="8" t="s">
        <v>27</v>
      </c>
      <c r="G102" s="13">
        <f t="shared" si="32"/>
        <v>996000</v>
      </c>
      <c r="H102" s="13">
        <f t="shared" si="32"/>
        <v>940000</v>
      </c>
      <c r="I102" s="13">
        <f t="shared" si="32"/>
        <v>916485.20000000007</v>
      </c>
      <c r="J102" s="13">
        <f t="shared" si="32"/>
        <v>864955.91</v>
      </c>
      <c r="K102" s="52"/>
    </row>
    <row r="103" spans="1:14" s="10" customFormat="1" ht="23.25" customHeight="1" x14ac:dyDescent="0.25">
      <c r="A103" s="103" t="s">
        <v>28</v>
      </c>
      <c r="B103" s="104"/>
      <c r="C103" s="6" t="s">
        <v>363</v>
      </c>
      <c r="D103" s="8" t="s">
        <v>492</v>
      </c>
      <c r="E103" s="18" t="s">
        <v>502</v>
      </c>
      <c r="F103" s="8" t="s">
        <v>29</v>
      </c>
      <c r="G103" s="13">
        <f>940000+56000</f>
        <v>996000</v>
      </c>
      <c r="H103" s="13">
        <v>940000</v>
      </c>
      <c r="I103" s="13">
        <f>51529.29+864955.91</f>
        <v>916485.20000000007</v>
      </c>
      <c r="J103" s="13">
        <v>864955.91</v>
      </c>
      <c r="K103" s="95"/>
      <c r="L103" s="94"/>
      <c r="M103" s="95"/>
      <c r="N103" s="94"/>
    </row>
    <row r="104" spans="1:14" s="10" customFormat="1" ht="50.25" customHeight="1" x14ac:dyDescent="0.25">
      <c r="A104" s="103" t="s">
        <v>607</v>
      </c>
      <c r="B104" s="104"/>
      <c r="C104" s="6" t="s">
        <v>363</v>
      </c>
      <c r="D104" s="51" t="s">
        <v>605</v>
      </c>
      <c r="E104" s="18" t="s">
        <v>606</v>
      </c>
      <c r="F104" s="9"/>
      <c r="G104" s="13">
        <f t="shared" si="32"/>
        <v>60000</v>
      </c>
      <c r="H104" s="13">
        <f t="shared" si="32"/>
        <v>60000</v>
      </c>
      <c r="I104" s="13">
        <f t="shared" si="32"/>
        <v>60000</v>
      </c>
      <c r="J104" s="13">
        <f t="shared" si="32"/>
        <v>60000</v>
      </c>
      <c r="K104" s="52"/>
    </row>
    <row r="105" spans="1:14" s="10" customFormat="1" ht="23.25" customHeight="1" x14ac:dyDescent="0.25">
      <c r="A105" s="103" t="s">
        <v>26</v>
      </c>
      <c r="B105" s="104"/>
      <c r="C105" s="6" t="s">
        <v>363</v>
      </c>
      <c r="D105" s="51" t="s">
        <v>605</v>
      </c>
      <c r="E105" s="18" t="s">
        <v>606</v>
      </c>
      <c r="F105" s="8" t="s">
        <v>27</v>
      </c>
      <c r="G105" s="13">
        <f t="shared" si="32"/>
        <v>60000</v>
      </c>
      <c r="H105" s="13">
        <f t="shared" si="32"/>
        <v>60000</v>
      </c>
      <c r="I105" s="13">
        <f t="shared" si="32"/>
        <v>60000</v>
      </c>
      <c r="J105" s="13">
        <f t="shared" si="32"/>
        <v>60000</v>
      </c>
      <c r="K105" s="52"/>
    </row>
    <row r="106" spans="1:14" s="10" customFormat="1" ht="23.25" customHeight="1" x14ac:dyDescent="0.25">
      <c r="A106" s="103" t="s">
        <v>28</v>
      </c>
      <c r="B106" s="104"/>
      <c r="C106" s="6" t="s">
        <v>363</v>
      </c>
      <c r="D106" s="51" t="s">
        <v>605</v>
      </c>
      <c r="E106" s="18" t="s">
        <v>606</v>
      </c>
      <c r="F106" s="8" t="s">
        <v>29</v>
      </c>
      <c r="G106" s="13">
        <v>60000</v>
      </c>
      <c r="H106" s="13">
        <f>G106</f>
        <v>60000</v>
      </c>
      <c r="I106" s="13">
        <v>60000</v>
      </c>
      <c r="J106" s="13">
        <f>I106</f>
        <v>60000</v>
      </c>
      <c r="K106" s="52"/>
    </row>
    <row r="107" spans="1:14" s="5" customFormat="1" ht="40.5" customHeight="1" x14ac:dyDescent="0.25">
      <c r="A107" s="105" t="s">
        <v>534</v>
      </c>
      <c r="B107" s="106"/>
      <c r="C107" s="19"/>
      <c r="D107" s="96" t="s">
        <v>535</v>
      </c>
      <c r="E107" s="97"/>
      <c r="F107" s="3"/>
      <c r="G107" s="14">
        <f>G108+G111+G114</f>
        <v>600000</v>
      </c>
      <c r="H107" s="14">
        <f t="shared" ref="H107:J107" si="33">H108+H111+H114</f>
        <v>0</v>
      </c>
      <c r="I107" s="14">
        <f>I108+I111+I114</f>
        <v>598176.41</v>
      </c>
      <c r="J107" s="14">
        <f t="shared" si="33"/>
        <v>0</v>
      </c>
      <c r="K107" s="50"/>
    </row>
    <row r="108" spans="1:14" s="10" customFormat="1" ht="45" customHeight="1" x14ac:dyDescent="0.25">
      <c r="A108" s="103" t="s">
        <v>531</v>
      </c>
      <c r="B108" s="104"/>
      <c r="C108" s="6" t="s">
        <v>363</v>
      </c>
      <c r="D108" s="8" t="s">
        <v>532</v>
      </c>
      <c r="E108" s="18" t="s">
        <v>533</v>
      </c>
      <c r="F108" s="9"/>
      <c r="G108" s="13">
        <f t="shared" si="32"/>
        <v>0</v>
      </c>
      <c r="H108" s="13">
        <f t="shared" si="32"/>
        <v>0</v>
      </c>
      <c r="I108" s="13">
        <f t="shared" si="32"/>
        <v>0</v>
      </c>
      <c r="J108" s="13">
        <f t="shared" si="32"/>
        <v>0</v>
      </c>
      <c r="K108" s="52"/>
    </row>
    <row r="109" spans="1:14" s="10" customFormat="1" ht="27.75" customHeight="1" x14ac:dyDescent="0.25">
      <c r="A109" s="103" t="s">
        <v>26</v>
      </c>
      <c r="B109" s="104"/>
      <c r="C109" s="6" t="s">
        <v>363</v>
      </c>
      <c r="D109" s="8" t="s">
        <v>532</v>
      </c>
      <c r="E109" s="18" t="s">
        <v>533</v>
      </c>
      <c r="F109" s="8" t="s">
        <v>27</v>
      </c>
      <c r="G109" s="13">
        <f t="shared" si="32"/>
        <v>0</v>
      </c>
      <c r="H109" s="13">
        <f t="shared" si="32"/>
        <v>0</v>
      </c>
      <c r="I109" s="13">
        <f t="shared" si="32"/>
        <v>0</v>
      </c>
      <c r="J109" s="13">
        <f t="shared" si="32"/>
        <v>0</v>
      </c>
      <c r="K109" s="52"/>
    </row>
    <row r="110" spans="1:14" s="10" customFormat="1" ht="29.25" customHeight="1" x14ac:dyDescent="0.25">
      <c r="A110" s="103" t="s">
        <v>28</v>
      </c>
      <c r="B110" s="104"/>
      <c r="C110" s="6" t="s">
        <v>363</v>
      </c>
      <c r="D110" s="8" t="s">
        <v>532</v>
      </c>
      <c r="E110" s="18" t="s">
        <v>533</v>
      </c>
      <c r="F110" s="8" t="s">
        <v>29</v>
      </c>
      <c r="G110" s="13">
        <v>0</v>
      </c>
      <c r="H110" s="13">
        <v>0</v>
      </c>
      <c r="I110" s="13">
        <v>0</v>
      </c>
      <c r="J110" s="13">
        <v>0</v>
      </c>
      <c r="K110" s="52"/>
    </row>
    <row r="111" spans="1:14" s="10" customFormat="1" ht="35.25" customHeight="1" x14ac:dyDescent="0.25">
      <c r="A111" s="103" t="s">
        <v>536</v>
      </c>
      <c r="B111" s="104"/>
      <c r="C111" s="6" t="s">
        <v>363</v>
      </c>
      <c r="D111" s="8" t="s">
        <v>537</v>
      </c>
      <c r="E111" s="18" t="s">
        <v>538</v>
      </c>
      <c r="F111" s="9"/>
      <c r="G111" s="13">
        <f t="shared" si="32"/>
        <v>0</v>
      </c>
      <c r="H111" s="13">
        <f t="shared" si="32"/>
        <v>0</v>
      </c>
      <c r="I111" s="13">
        <f t="shared" si="32"/>
        <v>0</v>
      </c>
      <c r="J111" s="13">
        <f t="shared" si="32"/>
        <v>0</v>
      </c>
      <c r="K111" s="52"/>
    </row>
    <row r="112" spans="1:14" s="10" customFormat="1" ht="27.75" customHeight="1" x14ac:dyDescent="0.25">
      <c r="A112" s="103" t="s">
        <v>26</v>
      </c>
      <c r="B112" s="104"/>
      <c r="C112" s="6" t="s">
        <v>363</v>
      </c>
      <c r="D112" s="8" t="s">
        <v>537</v>
      </c>
      <c r="E112" s="18" t="s">
        <v>538</v>
      </c>
      <c r="F112" s="8" t="s">
        <v>27</v>
      </c>
      <c r="G112" s="13">
        <f t="shared" si="32"/>
        <v>0</v>
      </c>
      <c r="H112" s="13">
        <f t="shared" si="32"/>
        <v>0</v>
      </c>
      <c r="I112" s="13">
        <f t="shared" si="32"/>
        <v>0</v>
      </c>
      <c r="J112" s="13">
        <f t="shared" si="32"/>
        <v>0</v>
      </c>
      <c r="K112" s="52"/>
    </row>
    <row r="113" spans="1:11" s="10" customFormat="1" ht="29.25" customHeight="1" x14ac:dyDescent="0.25">
      <c r="A113" s="103" t="s">
        <v>28</v>
      </c>
      <c r="B113" s="104"/>
      <c r="C113" s="6" t="s">
        <v>363</v>
      </c>
      <c r="D113" s="8" t="s">
        <v>537</v>
      </c>
      <c r="E113" s="18" t="s">
        <v>538</v>
      </c>
      <c r="F113" s="8" t="s">
        <v>29</v>
      </c>
      <c r="G113" s="13">
        <v>0</v>
      </c>
      <c r="H113" s="13">
        <v>0</v>
      </c>
      <c r="I113" s="13">
        <v>0</v>
      </c>
      <c r="J113" s="13">
        <v>0</v>
      </c>
      <c r="K113" s="52"/>
    </row>
    <row r="114" spans="1:11" s="10" customFormat="1" ht="50.25" customHeight="1" x14ac:dyDescent="0.25">
      <c r="A114" s="103" t="s">
        <v>601</v>
      </c>
      <c r="B114" s="104"/>
      <c r="C114" s="6" t="s">
        <v>363</v>
      </c>
      <c r="D114" s="51" t="s">
        <v>599</v>
      </c>
      <c r="E114" s="18" t="s">
        <v>600</v>
      </c>
      <c r="F114" s="9"/>
      <c r="G114" s="13">
        <f t="shared" si="32"/>
        <v>600000</v>
      </c>
      <c r="H114" s="13">
        <f t="shared" si="32"/>
        <v>0</v>
      </c>
      <c r="I114" s="13">
        <f t="shared" si="32"/>
        <v>598176.41</v>
      </c>
      <c r="J114" s="13">
        <f t="shared" si="32"/>
        <v>0</v>
      </c>
      <c r="K114" s="52"/>
    </row>
    <row r="115" spans="1:11" s="10" customFormat="1" ht="29.25" customHeight="1" x14ac:dyDescent="0.25">
      <c r="A115" s="103" t="s">
        <v>26</v>
      </c>
      <c r="B115" s="104"/>
      <c r="C115" s="6" t="s">
        <v>363</v>
      </c>
      <c r="D115" s="51" t="s">
        <v>599</v>
      </c>
      <c r="E115" s="18" t="s">
        <v>600</v>
      </c>
      <c r="F115" s="8" t="s">
        <v>27</v>
      </c>
      <c r="G115" s="13">
        <f t="shared" si="32"/>
        <v>600000</v>
      </c>
      <c r="H115" s="13">
        <f t="shared" si="32"/>
        <v>0</v>
      </c>
      <c r="I115" s="13">
        <f t="shared" si="32"/>
        <v>598176.41</v>
      </c>
      <c r="J115" s="13">
        <f t="shared" si="32"/>
        <v>0</v>
      </c>
      <c r="K115" s="52"/>
    </row>
    <row r="116" spans="1:11" s="10" customFormat="1" ht="29.25" customHeight="1" x14ac:dyDescent="0.25">
      <c r="A116" s="103" t="s">
        <v>28</v>
      </c>
      <c r="B116" s="104"/>
      <c r="C116" s="6" t="s">
        <v>363</v>
      </c>
      <c r="D116" s="51" t="s">
        <v>599</v>
      </c>
      <c r="E116" s="18" t="s">
        <v>600</v>
      </c>
      <c r="F116" s="8" t="s">
        <v>29</v>
      </c>
      <c r="G116" s="13">
        <v>600000</v>
      </c>
      <c r="H116" s="13">
        <v>0</v>
      </c>
      <c r="I116" s="13">
        <v>598176.41</v>
      </c>
      <c r="J116" s="13">
        <v>0</v>
      </c>
      <c r="K116" s="52"/>
    </row>
    <row r="117" spans="1:11" s="48" customFormat="1" ht="18" customHeight="1" x14ac:dyDescent="0.25">
      <c r="A117" s="112" t="s">
        <v>495</v>
      </c>
      <c r="B117" s="113"/>
      <c r="C117" s="98"/>
      <c r="D117" s="21" t="s">
        <v>496</v>
      </c>
      <c r="E117" s="99"/>
      <c r="F117" s="21"/>
      <c r="G117" s="22">
        <f>G118+G121</f>
        <v>0</v>
      </c>
      <c r="H117" s="22">
        <f t="shared" ref="H117:J117" si="34">H118+H121</f>
        <v>0</v>
      </c>
      <c r="I117" s="22">
        <f>I118+I121</f>
        <v>0</v>
      </c>
      <c r="J117" s="22">
        <f t="shared" si="34"/>
        <v>0</v>
      </c>
      <c r="K117" s="59"/>
    </row>
    <row r="118" spans="1:11" s="10" customFormat="1" ht="37.5" customHeight="1" x14ac:dyDescent="0.25">
      <c r="A118" s="103" t="s">
        <v>512</v>
      </c>
      <c r="B118" s="104"/>
      <c r="C118" s="6" t="s">
        <v>363</v>
      </c>
      <c r="D118" s="8" t="s">
        <v>497</v>
      </c>
      <c r="E118" s="18" t="s">
        <v>498</v>
      </c>
      <c r="F118" s="8"/>
      <c r="G118" s="13">
        <f t="shared" ref="G118:J122" si="35">G119</f>
        <v>0</v>
      </c>
      <c r="H118" s="13">
        <f t="shared" si="35"/>
        <v>0</v>
      </c>
      <c r="I118" s="13">
        <f t="shared" si="35"/>
        <v>0</v>
      </c>
      <c r="J118" s="13">
        <f t="shared" si="35"/>
        <v>0</v>
      </c>
      <c r="K118" s="52"/>
    </row>
    <row r="119" spans="1:11" s="10" customFormat="1" ht="23.25" customHeight="1" x14ac:dyDescent="0.25">
      <c r="A119" s="103" t="s">
        <v>26</v>
      </c>
      <c r="B119" s="104"/>
      <c r="C119" s="6" t="s">
        <v>363</v>
      </c>
      <c r="D119" s="8" t="s">
        <v>497</v>
      </c>
      <c r="E119" s="18" t="s">
        <v>498</v>
      </c>
      <c r="F119" s="8" t="s">
        <v>27</v>
      </c>
      <c r="G119" s="13">
        <f t="shared" si="35"/>
        <v>0</v>
      </c>
      <c r="H119" s="13">
        <f>H120</f>
        <v>0</v>
      </c>
      <c r="I119" s="13">
        <f t="shared" si="35"/>
        <v>0</v>
      </c>
      <c r="J119" s="13">
        <f>J120</f>
        <v>0</v>
      </c>
      <c r="K119" s="52"/>
    </row>
    <row r="120" spans="1:11" s="10" customFormat="1" ht="23.25" customHeight="1" x14ac:dyDescent="0.25">
      <c r="A120" s="103" t="s">
        <v>28</v>
      </c>
      <c r="B120" s="104"/>
      <c r="C120" s="6" t="s">
        <v>363</v>
      </c>
      <c r="D120" s="8" t="s">
        <v>497</v>
      </c>
      <c r="E120" s="18" t="s">
        <v>498</v>
      </c>
      <c r="F120" s="8" t="s">
        <v>29</v>
      </c>
      <c r="G120" s="13">
        <v>0</v>
      </c>
      <c r="H120" s="13">
        <f>G120</f>
        <v>0</v>
      </c>
      <c r="I120" s="13">
        <v>0</v>
      </c>
      <c r="J120" s="13">
        <f>I120</f>
        <v>0</v>
      </c>
      <c r="K120" s="52"/>
    </row>
    <row r="121" spans="1:11" s="10" customFormat="1" ht="56.25" customHeight="1" x14ac:dyDescent="0.25">
      <c r="A121" s="103" t="s">
        <v>499</v>
      </c>
      <c r="B121" s="104"/>
      <c r="C121" s="6" t="s">
        <v>363</v>
      </c>
      <c r="D121" s="8" t="s">
        <v>568</v>
      </c>
      <c r="E121" s="18" t="s">
        <v>513</v>
      </c>
      <c r="F121" s="8"/>
      <c r="G121" s="13">
        <f t="shared" si="35"/>
        <v>0</v>
      </c>
      <c r="H121" s="13">
        <f t="shared" si="35"/>
        <v>0</v>
      </c>
      <c r="I121" s="13">
        <f t="shared" si="35"/>
        <v>0</v>
      </c>
      <c r="J121" s="13">
        <f t="shared" si="35"/>
        <v>0</v>
      </c>
      <c r="K121" s="52"/>
    </row>
    <row r="122" spans="1:11" s="10" customFormat="1" ht="23.25" customHeight="1" x14ac:dyDescent="0.25">
      <c r="A122" s="103" t="s">
        <v>26</v>
      </c>
      <c r="B122" s="104"/>
      <c r="C122" s="6" t="s">
        <v>363</v>
      </c>
      <c r="D122" s="8" t="s">
        <v>568</v>
      </c>
      <c r="E122" s="18" t="s">
        <v>513</v>
      </c>
      <c r="F122" s="8" t="s">
        <v>27</v>
      </c>
      <c r="G122" s="13">
        <f t="shared" si="35"/>
        <v>0</v>
      </c>
      <c r="H122" s="13">
        <f>H123</f>
        <v>0</v>
      </c>
      <c r="I122" s="13">
        <f t="shared" si="35"/>
        <v>0</v>
      </c>
      <c r="J122" s="13">
        <f>J123</f>
        <v>0</v>
      </c>
      <c r="K122" s="52"/>
    </row>
    <row r="123" spans="1:11" s="10" customFormat="1" ht="23.25" customHeight="1" x14ac:dyDescent="0.25">
      <c r="A123" s="103" t="s">
        <v>28</v>
      </c>
      <c r="B123" s="104"/>
      <c r="C123" s="6" t="s">
        <v>363</v>
      </c>
      <c r="D123" s="8" t="s">
        <v>568</v>
      </c>
      <c r="E123" s="18" t="s">
        <v>513</v>
      </c>
      <c r="F123" s="8" t="s">
        <v>29</v>
      </c>
      <c r="G123" s="13">
        <v>0</v>
      </c>
      <c r="H123" s="13">
        <f>G123</f>
        <v>0</v>
      </c>
      <c r="I123" s="13">
        <v>0</v>
      </c>
      <c r="J123" s="13">
        <f>I123</f>
        <v>0</v>
      </c>
      <c r="K123" s="52"/>
    </row>
    <row r="124" spans="1:11" s="5" customFormat="1" ht="36.75" customHeight="1" x14ac:dyDescent="0.25">
      <c r="A124" s="105" t="s">
        <v>258</v>
      </c>
      <c r="B124" s="106"/>
      <c r="C124" s="19" t="s">
        <v>366</v>
      </c>
      <c r="D124" s="3" t="s">
        <v>259</v>
      </c>
      <c r="E124" s="3"/>
      <c r="F124" s="3"/>
      <c r="G124" s="14">
        <f>G125+G133</f>
        <v>20585037.529999997</v>
      </c>
      <c r="H124" s="14">
        <f t="shared" ref="H124:J124" si="36">H125+H133</f>
        <v>865000</v>
      </c>
      <c r="I124" s="14">
        <f>I125+I133</f>
        <v>20484931.099999998</v>
      </c>
      <c r="J124" s="14">
        <f t="shared" si="36"/>
        <v>864309.94</v>
      </c>
      <c r="K124" s="50"/>
    </row>
    <row r="125" spans="1:11" s="5" customFormat="1" ht="34.5" customHeight="1" x14ac:dyDescent="0.25">
      <c r="A125" s="105" t="s">
        <v>260</v>
      </c>
      <c r="B125" s="106"/>
      <c r="C125" s="19" t="s">
        <v>366</v>
      </c>
      <c r="D125" s="3" t="s">
        <v>261</v>
      </c>
      <c r="E125" s="3"/>
      <c r="F125" s="4"/>
      <c r="G125" s="14">
        <f>G126</f>
        <v>19720037.529999997</v>
      </c>
      <c r="H125" s="14"/>
      <c r="I125" s="14">
        <f>I126</f>
        <v>19620621.159999996</v>
      </c>
      <c r="J125" s="14"/>
      <c r="K125" s="50"/>
    </row>
    <row r="126" spans="1:11" s="10" customFormat="1" ht="34.5" customHeight="1" x14ac:dyDescent="0.25">
      <c r="A126" s="103" t="s">
        <v>262</v>
      </c>
      <c r="B126" s="104"/>
      <c r="C126" s="6" t="s">
        <v>366</v>
      </c>
      <c r="D126" s="8" t="s">
        <v>263</v>
      </c>
      <c r="E126" s="8"/>
      <c r="F126" s="9"/>
      <c r="G126" s="13">
        <f>G127+G129+G131</f>
        <v>19720037.529999997</v>
      </c>
      <c r="H126" s="13"/>
      <c r="I126" s="13">
        <f>I127+I129+I131</f>
        <v>19620621.159999996</v>
      </c>
      <c r="J126" s="13"/>
      <c r="K126" s="52"/>
    </row>
    <row r="127" spans="1:11" s="10" customFormat="1" ht="45.75" customHeight="1" x14ac:dyDescent="0.25">
      <c r="A127" s="103" t="s">
        <v>14</v>
      </c>
      <c r="B127" s="104"/>
      <c r="C127" s="6" t="s">
        <v>366</v>
      </c>
      <c r="D127" s="8" t="s">
        <v>263</v>
      </c>
      <c r="E127" s="18" t="s">
        <v>367</v>
      </c>
      <c r="F127" s="8" t="s">
        <v>15</v>
      </c>
      <c r="G127" s="13">
        <f>G128</f>
        <v>18658297.329999998</v>
      </c>
      <c r="H127" s="13"/>
      <c r="I127" s="13">
        <f>I128</f>
        <v>18631960.059999999</v>
      </c>
      <c r="J127" s="13"/>
      <c r="K127" s="52"/>
    </row>
    <row r="128" spans="1:11" s="10" customFormat="1" ht="15" customHeight="1" x14ac:dyDescent="0.25">
      <c r="A128" s="103" t="s">
        <v>146</v>
      </c>
      <c r="B128" s="104"/>
      <c r="C128" s="6" t="s">
        <v>366</v>
      </c>
      <c r="D128" s="8" t="s">
        <v>263</v>
      </c>
      <c r="E128" s="18" t="s">
        <v>367</v>
      </c>
      <c r="F128" s="8" t="s">
        <v>147</v>
      </c>
      <c r="G128" s="13">
        <f>14492623.11+4376828.18-8986326.01+7292580.69+1991757.2-224000-783312.75+783312.75-285165.84</f>
        <v>18658297.329999998</v>
      </c>
      <c r="H128" s="13"/>
      <c r="I128" s="13">
        <v>18631960.059999999</v>
      </c>
      <c r="J128" s="13"/>
      <c r="K128" s="52"/>
    </row>
    <row r="129" spans="1:11" s="10" customFormat="1" ht="23.25" customHeight="1" x14ac:dyDescent="0.25">
      <c r="A129" s="103" t="s">
        <v>26</v>
      </c>
      <c r="B129" s="104"/>
      <c r="C129" s="6" t="s">
        <v>366</v>
      </c>
      <c r="D129" s="8" t="s">
        <v>263</v>
      </c>
      <c r="E129" s="18" t="s">
        <v>367</v>
      </c>
      <c r="F129" s="8" t="s">
        <v>27</v>
      </c>
      <c r="G129" s="13">
        <f>G130</f>
        <v>1040623.2</v>
      </c>
      <c r="H129" s="13"/>
      <c r="I129" s="13">
        <f>I130</f>
        <v>971359.4</v>
      </c>
      <c r="J129" s="13"/>
      <c r="K129" s="52"/>
    </row>
    <row r="130" spans="1:11" s="10" customFormat="1" ht="23.25" customHeight="1" x14ac:dyDescent="0.25">
      <c r="A130" s="103" t="s">
        <v>28</v>
      </c>
      <c r="B130" s="104"/>
      <c r="C130" s="6" t="s">
        <v>366</v>
      </c>
      <c r="D130" s="8" t="s">
        <v>263</v>
      </c>
      <c r="E130" s="18" t="s">
        <v>367</v>
      </c>
      <c r="F130" s="8" t="s">
        <v>29</v>
      </c>
      <c r="G130" s="13">
        <f>1215080-86000-88456.8</f>
        <v>1040623.2</v>
      </c>
      <c r="H130" s="13"/>
      <c r="I130" s="13">
        <v>971359.4</v>
      </c>
      <c r="J130" s="13"/>
      <c r="K130" s="52"/>
    </row>
    <row r="131" spans="1:11" s="10" customFormat="1" ht="15" customHeight="1" x14ac:dyDescent="0.25">
      <c r="A131" s="103" t="s">
        <v>44</v>
      </c>
      <c r="B131" s="104"/>
      <c r="C131" s="6" t="s">
        <v>366</v>
      </c>
      <c r="D131" s="8" t="s">
        <v>263</v>
      </c>
      <c r="E131" s="18" t="s">
        <v>367</v>
      </c>
      <c r="F131" s="8" t="s">
        <v>45</v>
      </c>
      <c r="G131" s="13">
        <f>G132</f>
        <v>21117</v>
      </c>
      <c r="H131" s="13"/>
      <c r="I131" s="13">
        <f>I132</f>
        <v>17301.7</v>
      </c>
      <c r="J131" s="13"/>
      <c r="K131" s="52"/>
    </row>
    <row r="132" spans="1:11" s="10" customFormat="1" ht="15" customHeight="1" x14ac:dyDescent="0.25">
      <c r="A132" s="103" t="s">
        <v>46</v>
      </c>
      <c r="B132" s="104"/>
      <c r="C132" s="6" t="s">
        <v>366</v>
      </c>
      <c r="D132" s="8" t="s">
        <v>263</v>
      </c>
      <c r="E132" s="18" t="s">
        <v>367</v>
      </c>
      <c r="F132" s="8" t="s">
        <v>47</v>
      </c>
      <c r="G132" s="13">
        <f>65000+22000+4000-40000-10000-19883</f>
        <v>21117</v>
      </c>
      <c r="H132" s="13"/>
      <c r="I132" s="13">
        <v>17301.7</v>
      </c>
      <c r="J132" s="13"/>
      <c r="K132" s="52"/>
    </row>
    <row r="133" spans="1:11" s="5" customFormat="1" ht="67.5" customHeight="1" x14ac:dyDescent="0.25">
      <c r="A133" s="105" t="s">
        <v>592</v>
      </c>
      <c r="B133" s="106"/>
      <c r="C133" s="19" t="s">
        <v>366</v>
      </c>
      <c r="D133" s="20" t="s">
        <v>593</v>
      </c>
      <c r="E133" s="3"/>
      <c r="F133" s="4"/>
      <c r="G133" s="14">
        <f>G134</f>
        <v>865000</v>
      </c>
      <c r="H133" s="14">
        <f>G133</f>
        <v>865000</v>
      </c>
      <c r="I133" s="14">
        <f>I134</f>
        <v>864309.94</v>
      </c>
      <c r="J133" s="14">
        <f>I133</f>
        <v>864309.94</v>
      </c>
      <c r="K133" s="50"/>
    </row>
    <row r="134" spans="1:11" s="10" customFormat="1" ht="45.75" customHeight="1" x14ac:dyDescent="0.25">
      <c r="A134" s="103" t="s">
        <v>14</v>
      </c>
      <c r="B134" s="104"/>
      <c r="C134" s="6" t="s">
        <v>366</v>
      </c>
      <c r="D134" s="51" t="s">
        <v>594</v>
      </c>
      <c r="E134" s="18" t="s">
        <v>595</v>
      </c>
      <c r="F134" s="8" t="s">
        <v>15</v>
      </c>
      <c r="G134" s="13">
        <f>G135</f>
        <v>865000</v>
      </c>
      <c r="H134" s="13">
        <f>G134</f>
        <v>865000</v>
      </c>
      <c r="I134" s="13">
        <f>I135</f>
        <v>864309.94</v>
      </c>
      <c r="J134" s="13">
        <f>I134</f>
        <v>864309.94</v>
      </c>
      <c r="K134" s="52"/>
    </row>
    <row r="135" spans="1:11" s="10" customFormat="1" ht="21.75" customHeight="1" x14ac:dyDescent="0.25">
      <c r="A135" s="103" t="s">
        <v>146</v>
      </c>
      <c r="B135" s="104"/>
      <c r="C135" s="6" t="s">
        <v>366</v>
      </c>
      <c r="D135" s="51" t="s">
        <v>594</v>
      </c>
      <c r="E135" s="18" t="s">
        <v>595</v>
      </c>
      <c r="F135" s="8" t="s">
        <v>147</v>
      </c>
      <c r="G135" s="13">
        <f>780338+235662-178000+4000+23000</f>
        <v>865000</v>
      </c>
      <c r="H135" s="13">
        <f>G135</f>
        <v>865000</v>
      </c>
      <c r="I135" s="13">
        <v>864309.94</v>
      </c>
      <c r="J135" s="13">
        <f>I135</f>
        <v>864309.94</v>
      </c>
      <c r="K135" s="52"/>
    </row>
    <row r="136" spans="1:11" s="17" customFormat="1" ht="23.25" customHeight="1" x14ac:dyDescent="0.25">
      <c r="A136" s="114" t="s">
        <v>105</v>
      </c>
      <c r="B136" s="115"/>
      <c r="C136" s="81"/>
      <c r="D136" s="31" t="s">
        <v>106</v>
      </c>
      <c r="E136" s="31"/>
      <c r="F136" s="31"/>
      <c r="G136" s="32">
        <f>G137+G153+G160+G165</f>
        <v>6720063.5899999999</v>
      </c>
      <c r="H136" s="32">
        <f t="shared" ref="H136:J136" si="37">H137+H153+H160+H165</f>
        <v>4930000</v>
      </c>
      <c r="I136" s="32">
        <f>I137+I153+I160+I165</f>
        <v>5579676.96</v>
      </c>
      <c r="J136" s="32">
        <f t="shared" si="37"/>
        <v>3789613.3699999996</v>
      </c>
      <c r="K136" s="57"/>
    </row>
    <row r="137" spans="1:11" s="5" customFormat="1" ht="15" customHeight="1" x14ac:dyDescent="0.25">
      <c r="A137" s="105" t="s">
        <v>107</v>
      </c>
      <c r="B137" s="106"/>
      <c r="C137" s="79"/>
      <c r="D137" s="3" t="s">
        <v>108</v>
      </c>
      <c r="E137" s="3"/>
      <c r="F137" s="3"/>
      <c r="G137" s="14">
        <f t="shared" ref="G137:H137" si="38">G138+G149</f>
        <v>3906063.59</v>
      </c>
      <c r="H137" s="14">
        <f t="shared" si="38"/>
        <v>2486000</v>
      </c>
      <c r="I137" s="14">
        <f t="shared" ref="I137:J137" si="39">I138+I149</f>
        <v>2805628.74</v>
      </c>
      <c r="J137" s="14">
        <f t="shared" si="39"/>
        <v>1385565.15</v>
      </c>
      <c r="K137" s="50"/>
    </row>
    <row r="138" spans="1:11" s="5" customFormat="1" ht="55.5" customHeight="1" x14ac:dyDescent="0.25">
      <c r="A138" s="105" t="s">
        <v>109</v>
      </c>
      <c r="B138" s="106"/>
      <c r="C138" s="79"/>
      <c r="D138" s="3" t="s">
        <v>110</v>
      </c>
      <c r="E138" s="3"/>
      <c r="F138" s="4"/>
      <c r="G138" s="14">
        <f>G139+G144</f>
        <v>2486000</v>
      </c>
      <c r="H138" s="14">
        <f t="shared" ref="H138:J138" si="40">H139+H144</f>
        <v>2486000</v>
      </c>
      <c r="I138" s="14">
        <f>I139+I144</f>
        <v>1385565.15</v>
      </c>
      <c r="J138" s="14">
        <f t="shared" si="40"/>
        <v>1385565.15</v>
      </c>
      <c r="K138" s="50"/>
    </row>
    <row r="139" spans="1:11" s="10" customFormat="1" ht="23.25" customHeight="1" x14ac:dyDescent="0.25">
      <c r="A139" s="103" t="s">
        <v>299</v>
      </c>
      <c r="B139" s="104"/>
      <c r="C139" s="6" t="s">
        <v>368</v>
      </c>
      <c r="D139" s="8" t="s">
        <v>300</v>
      </c>
      <c r="E139" s="18" t="s">
        <v>369</v>
      </c>
      <c r="F139" s="9"/>
      <c r="G139" s="13">
        <f>G140+G142</f>
        <v>262000</v>
      </c>
      <c r="H139" s="13">
        <f>H140+H142</f>
        <v>262000</v>
      </c>
      <c r="I139" s="13">
        <f>I140+I142</f>
        <v>261872.38</v>
      </c>
      <c r="J139" s="13">
        <f>J140+J142</f>
        <v>261872.38</v>
      </c>
      <c r="K139" s="52"/>
    </row>
    <row r="140" spans="1:11" s="10" customFormat="1" ht="23.25" customHeight="1" x14ac:dyDescent="0.25">
      <c r="A140" s="103" t="s">
        <v>26</v>
      </c>
      <c r="B140" s="104"/>
      <c r="C140" s="6" t="s">
        <v>368</v>
      </c>
      <c r="D140" s="8" t="s">
        <v>112</v>
      </c>
      <c r="E140" s="18" t="s">
        <v>369</v>
      </c>
      <c r="F140" s="8" t="s">
        <v>27</v>
      </c>
      <c r="G140" s="13">
        <f t="shared" ref="G140:J140" si="41">G141</f>
        <v>2000</v>
      </c>
      <c r="H140" s="13">
        <f t="shared" si="41"/>
        <v>2000</v>
      </c>
      <c r="I140" s="13">
        <f t="shared" si="41"/>
        <v>1949.41</v>
      </c>
      <c r="J140" s="13">
        <f t="shared" si="41"/>
        <v>1949.41</v>
      </c>
      <c r="K140" s="52"/>
    </row>
    <row r="141" spans="1:11" s="10" customFormat="1" ht="23.25" customHeight="1" x14ac:dyDescent="0.25">
      <c r="A141" s="103" t="s">
        <v>28</v>
      </c>
      <c r="B141" s="104"/>
      <c r="C141" s="6" t="s">
        <v>368</v>
      </c>
      <c r="D141" s="8" t="s">
        <v>112</v>
      </c>
      <c r="E141" s="18" t="s">
        <v>369</v>
      </c>
      <c r="F141" s="8" t="s">
        <v>29</v>
      </c>
      <c r="G141" s="13">
        <f>4668.29+331.71-3000</f>
        <v>2000</v>
      </c>
      <c r="H141" s="13">
        <f>G141</f>
        <v>2000</v>
      </c>
      <c r="I141" s="13">
        <v>1949.41</v>
      </c>
      <c r="J141" s="13">
        <f>I141</f>
        <v>1949.41</v>
      </c>
      <c r="K141" s="52"/>
    </row>
    <row r="142" spans="1:11" s="10" customFormat="1" ht="15" customHeight="1" x14ac:dyDescent="0.25">
      <c r="A142" s="103" t="s">
        <v>113</v>
      </c>
      <c r="B142" s="104"/>
      <c r="C142" s="6" t="s">
        <v>368</v>
      </c>
      <c r="D142" s="8" t="s">
        <v>300</v>
      </c>
      <c r="E142" s="18" t="s">
        <v>369</v>
      </c>
      <c r="F142" s="8" t="s">
        <v>114</v>
      </c>
      <c r="G142" s="13">
        <f t="shared" ref="G142:J142" si="42">G143</f>
        <v>260000</v>
      </c>
      <c r="H142" s="13">
        <f t="shared" si="42"/>
        <v>260000</v>
      </c>
      <c r="I142" s="13">
        <f t="shared" si="42"/>
        <v>259922.97</v>
      </c>
      <c r="J142" s="13">
        <f t="shared" si="42"/>
        <v>259922.97</v>
      </c>
      <c r="K142" s="52"/>
    </row>
    <row r="143" spans="1:11" s="10" customFormat="1" ht="23.25" customHeight="1" x14ac:dyDescent="0.25">
      <c r="A143" s="103" t="s">
        <v>115</v>
      </c>
      <c r="B143" s="104"/>
      <c r="C143" s="6" t="s">
        <v>368</v>
      </c>
      <c r="D143" s="8" t="s">
        <v>300</v>
      </c>
      <c r="E143" s="18" t="s">
        <v>369</v>
      </c>
      <c r="F143" s="8" t="s">
        <v>116</v>
      </c>
      <c r="G143" s="13">
        <f>448000-14000-150000-24000</f>
        <v>260000</v>
      </c>
      <c r="H143" s="13">
        <f>G143</f>
        <v>260000</v>
      </c>
      <c r="I143" s="13">
        <v>259922.97</v>
      </c>
      <c r="J143" s="13">
        <f>I143</f>
        <v>259922.97</v>
      </c>
      <c r="K143" s="52"/>
    </row>
    <row r="144" spans="1:11" s="10" customFormat="1" ht="23.25" customHeight="1" x14ac:dyDescent="0.25">
      <c r="A144" s="103" t="s">
        <v>111</v>
      </c>
      <c r="B144" s="104"/>
      <c r="C144" s="6" t="s">
        <v>360</v>
      </c>
      <c r="D144" s="8" t="s">
        <v>112</v>
      </c>
      <c r="E144" s="18" t="s">
        <v>370</v>
      </c>
      <c r="F144" s="9"/>
      <c r="G144" s="13">
        <f>G145+G147</f>
        <v>2224000</v>
      </c>
      <c r="H144" s="13">
        <f t="shared" ref="H144:J144" si="43">H145+H147</f>
        <v>2224000</v>
      </c>
      <c r="I144" s="13">
        <f>I145+I147</f>
        <v>1123692.77</v>
      </c>
      <c r="J144" s="13">
        <f t="shared" si="43"/>
        <v>1123692.77</v>
      </c>
      <c r="K144" s="52"/>
    </row>
    <row r="145" spans="1:11" s="10" customFormat="1" ht="45.75" customHeight="1" x14ac:dyDescent="0.25">
      <c r="A145" s="103" t="s">
        <v>14</v>
      </c>
      <c r="B145" s="104"/>
      <c r="C145" s="6" t="s">
        <v>360</v>
      </c>
      <c r="D145" s="8" t="s">
        <v>112</v>
      </c>
      <c r="E145" s="18" t="s">
        <v>370</v>
      </c>
      <c r="F145" s="8" t="s">
        <v>15</v>
      </c>
      <c r="G145" s="13">
        <f t="shared" ref="G145:J145" si="44">G146</f>
        <v>1816290</v>
      </c>
      <c r="H145" s="13">
        <f t="shared" si="44"/>
        <v>1816290</v>
      </c>
      <c r="I145" s="13">
        <f t="shared" si="44"/>
        <v>903142.75</v>
      </c>
      <c r="J145" s="13">
        <f t="shared" si="44"/>
        <v>903142.75</v>
      </c>
      <c r="K145" s="52"/>
    </row>
    <row r="146" spans="1:11" s="10" customFormat="1" ht="23.25" customHeight="1" x14ac:dyDescent="0.25">
      <c r="A146" s="103" t="s">
        <v>16</v>
      </c>
      <c r="B146" s="104"/>
      <c r="C146" s="6" t="s">
        <v>360</v>
      </c>
      <c r="D146" s="8" t="s">
        <v>112</v>
      </c>
      <c r="E146" s="18" t="s">
        <v>370</v>
      </c>
      <c r="F146" s="8" t="s">
        <v>17</v>
      </c>
      <c r="G146" s="13">
        <v>1816290</v>
      </c>
      <c r="H146" s="13">
        <f>G146</f>
        <v>1816290</v>
      </c>
      <c r="I146" s="13">
        <v>903142.75</v>
      </c>
      <c r="J146" s="13">
        <f>I146</f>
        <v>903142.75</v>
      </c>
      <c r="K146" s="52"/>
    </row>
    <row r="147" spans="1:11" s="10" customFormat="1" ht="23.25" customHeight="1" x14ac:dyDescent="0.25">
      <c r="A147" s="103" t="s">
        <v>26</v>
      </c>
      <c r="B147" s="104"/>
      <c r="C147" s="6" t="s">
        <v>360</v>
      </c>
      <c r="D147" s="8" t="s">
        <v>112</v>
      </c>
      <c r="E147" s="18" t="s">
        <v>370</v>
      </c>
      <c r="F147" s="8" t="s">
        <v>27</v>
      </c>
      <c r="G147" s="13">
        <f t="shared" ref="G147:J147" si="45">G148</f>
        <v>407710</v>
      </c>
      <c r="H147" s="13">
        <f t="shared" si="45"/>
        <v>407710</v>
      </c>
      <c r="I147" s="13">
        <f t="shared" si="45"/>
        <v>220550.02</v>
      </c>
      <c r="J147" s="13">
        <f t="shared" si="45"/>
        <v>220550.02</v>
      </c>
      <c r="K147" s="52"/>
    </row>
    <row r="148" spans="1:11" s="10" customFormat="1" ht="23.25" customHeight="1" x14ac:dyDescent="0.25">
      <c r="A148" s="103" t="s">
        <v>28</v>
      </c>
      <c r="B148" s="104"/>
      <c r="C148" s="6" t="s">
        <v>360</v>
      </c>
      <c r="D148" s="8" t="s">
        <v>112</v>
      </c>
      <c r="E148" s="18" t="s">
        <v>370</v>
      </c>
      <c r="F148" s="8" t="s">
        <v>29</v>
      </c>
      <c r="G148" s="13">
        <v>407710</v>
      </c>
      <c r="H148" s="13">
        <f>G148</f>
        <v>407710</v>
      </c>
      <c r="I148" s="13">
        <v>220550.02</v>
      </c>
      <c r="J148" s="13">
        <f>I148</f>
        <v>220550.02</v>
      </c>
      <c r="K148" s="52"/>
    </row>
    <row r="149" spans="1:11" s="48" customFormat="1" ht="34.5" customHeight="1" x14ac:dyDescent="0.25">
      <c r="A149" s="112" t="s">
        <v>295</v>
      </c>
      <c r="B149" s="113"/>
      <c r="C149" s="86"/>
      <c r="D149" s="21" t="s">
        <v>296</v>
      </c>
      <c r="E149" s="21"/>
      <c r="F149" s="33"/>
      <c r="G149" s="22">
        <f>G150</f>
        <v>1420063.59</v>
      </c>
      <c r="H149" s="22"/>
      <c r="I149" s="22">
        <f>I150</f>
        <v>1420063.59</v>
      </c>
      <c r="J149" s="22"/>
      <c r="K149" s="59"/>
    </row>
    <row r="150" spans="1:11" s="10" customFormat="1" ht="34.5" customHeight="1" x14ac:dyDescent="0.25">
      <c r="A150" s="103" t="s">
        <v>297</v>
      </c>
      <c r="B150" s="104"/>
      <c r="C150" s="6" t="s">
        <v>371</v>
      </c>
      <c r="D150" s="8" t="s">
        <v>298</v>
      </c>
      <c r="E150" s="18" t="s">
        <v>372</v>
      </c>
      <c r="F150" s="9"/>
      <c r="G150" s="13">
        <f>G151</f>
        <v>1420063.59</v>
      </c>
      <c r="H150" s="13"/>
      <c r="I150" s="13">
        <f>I151</f>
        <v>1420063.59</v>
      </c>
      <c r="J150" s="13"/>
      <c r="K150" s="52"/>
    </row>
    <row r="151" spans="1:11" s="10" customFormat="1" ht="15" customHeight="1" x14ac:dyDescent="0.25">
      <c r="A151" s="103" t="s">
        <v>113</v>
      </c>
      <c r="B151" s="104"/>
      <c r="C151" s="6" t="s">
        <v>371</v>
      </c>
      <c r="D151" s="8" t="s">
        <v>298</v>
      </c>
      <c r="E151" s="18" t="s">
        <v>372</v>
      </c>
      <c r="F151" s="8" t="s">
        <v>114</v>
      </c>
      <c r="G151" s="13">
        <f>G152</f>
        <v>1420063.59</v>
      </c>
      <c r="H151" s="13"/>
      <c r="I151" s="13">
        <f>I152</f>
        <v>1420063.59</v>
      </c>
      <c r="J151" s="13"/>
      <c r="K151" s="52"/>
    </row>
    <row r="152" spans="1:11" s="10" customFormat="1" ht="23.25" customHeight="1" x14ac:dyDescent="0.25">
      <c r="A152" s="103" t="s">
        <v>115</v>
      </c>
      <c r="B152" s="104"/>
      <c r="C152" s="6" t="s">
        <v>371</v>
      </c>
      <c r="D152" s="8" t="s">
        <v>298</v>
      </c>
      <c r="E152" s="18" t="s">
        <v>372</v>
      </c>
      <c r="F152" s="8" t="s">
        <v>116</v>
      </c>
      <c r="G152" s="13">
        <f>1461000-40936.41</f>
        <v>1420063.59</v>
      </c>
      <c r="H152" s="13"/>
      <c r="I152" s="13">
        <v>1420063.59</v>
      </c>
      <c r="J152" s="13"/>
      <c r="K152" s="52"/>
    </row>
    <row r="153" spans="1:11" s="5" customFormat="1" ht="15" customHeight="1" x14ac:dyDescent="0.25">
      <c r="A153" s="105" t="s">
        <v>264</v>
      </c>
      <c r="B153" s="106"/>
      <c r="C153" s="83"/>
      <c r="D153" s="3" t="s">
        <v>265</v>
      </c>
      <c r="E153" s="3"/>
      <c r="F153" s="3"/>
      <c r="G153" s="14">
        <f>G154</f>
        <v>0</v>
      </c>
      <c r="H153" s="14"/>
      <c r="I153" s="14">
        <f>I154</f>
        <v>0</v>
      </c>
      <c r="J153" s="14"/>
      <c r="K153" s="50"/>
    </row>
    <row r="154" spans="1:11" s="5" customFormat="1" ht="45" customHeight="1" x14ac:dyDescent="0.25">
      <c r="A154" s="105" t="s">
        <v>320</v>
      </c>
      <c r="B154" s="106"/>
      <c r="C154" s="83"/>
      <c r="D154" s="3" t="s">
        <v>266</v>
      </c>
      <c r="E154" s="3"/>
      <c r="F154" s="4"/>
      <c r="G154" s="14">
        <f>G155</f>
        <v>0</v>
      </c>
      <c r="H154" s="14"/>
      <c r="I154" s="14">
        <f>I155</f>
        <v>0</v>
      </c>
      <c r="J154" s="14"/>
      <c r="K154" s="50"/>
    </row>
    <row r="155" spans="1:11" s="10" customFormat="1" ht="83.25" customHeight="1" x14ac:dyDescent="0.25">
      <c r="A155" s="103" t="s">
        <v>474</v>
      </c>
      <c r="B155" s="104"/>
      <c r="C155" s="6"/>
      <c r="D155" s="8" t="s">
        <v>267</v>
      </c>
      <c r="E155" s="18" t="s">
        <v>475</v>
      </c>
      <c r="F155" s="9"/>
      <c r="G155" s="13">
        <f>G156+G158</f>
        <v>0</v>
      </c>
      <c r="H155" s="13"/>
      <c r="I155" s="13">
        <f>I156+I158</f>
        <v>0</v>
      </c>
      <c r="J155" s="13"/>
      <c r="K155" s="52"/>
    </row>
    <row r="156" spans="1:11" s="10" customFormat="1" ht="23.25" customHeight="1" x14ac:dyDescent="0.25">
      <c r="A156" s="103" t="s">
        <v>26</v>
      </c>
      <c r="B156" s="104"/>
      <c r="C156" s="6" t="s">
        <v>363</v>
      </c>
      <c r="D156" s="8" t="s">
        <v>267</v>
      </c>
      <c r="E156" s="18" t="s">
        <v>475</v>
      </c>
      <c r="F156" s="8" t="s">
        <v>27</v>
      </c>
      <c r="G156" s="13">
        <f>G157</f>
        <v>0</v>
      </c>
      <c r="H156" s="13"/>
      <c r="I156" s="13">
        <f>I157</f>
        <v>0</v>
      </c>
      <c r="J156" s="13"/>
      <c r="K156" s="52"/>
    </row>
    <row r="157" spans="1:11" s="10" customFormat="1" ht="23.25" customHeight="1" x14ac:dyDescent="0.25">
      <c r="A157" s="103" t="s">
        <v>28</v>
      </c>
      <c r="B157" s="104"/>
      <c r="C157" s="6" t="s">
        <v>363</v>
      </c>
      <c r="D157" s="8" t="s">
        <v>267</v>
      </c>
      <c r="E157" s="18" t="s">
        <v>475</v>
      </c>
      <c r="F157" s="8" t="s">
        <v>29</v>
      </c>
      <c r="G157" s="13">
        <f>90000-90000</f>
        <v>0</v>
      </c>
      <c r="H157" s="13"/>
      <c r="I157" s="13">
        <f>90000-90000</f>
        <v>0</v>
      </c>
      <c r="J157" s="13"/>
      <c r="K157" s="52"/>
    </row>
    <row r="158" spans="1:11" s="10" customFormat="1" ht="23.25" customHeight="1" x14ac:dyDescent="0.25">
      <c r="A158" s="103" t="s">
        <v>26</v>
      </c>
      <c r="B158" s="104"/>
      <c r="C158" s="6" t="s">
        <v>366</v>
      </c>
      <c r="D158" s="8" t="s">
        <v>267</v>
      </c>
      <c r="E158" s="18" t="s">
        <v>475</v>
      </c>
      <c r="F158" s="8" t="s">
        <v>27</v>
      </c>
      <c r="G158" s="13">
        <f>G159</f>
        <v>0</v>
      </c>
      <c r="H158" s="13"/>
      <c r="I158" s="13">
        <f>I159</f>
        <v>0</v>
      </c>
      <c r="J158" s="13"/>
      <c r="K158" s="52"/>
    </row>
    <row r="159" spans="1:11" s="10" customFormat="1" ht="23.25" customHeight="1" x14ac:dyDescent="0.25">
      <c r="A159" s="103" t="s">
        <v>28</v>
      </c>
      <c r="B159" s="104"/>
      <c r="C159" s="6" t="s">
        <v>366</v>
      </c>
      <c r="D159" s="8" t="s">
        <v>267</v>
      </c>
      <c r="E159" s="18" t="s">
        <v>475</v>
      </c>
      <c r="F159" s="8" t="s">
        <v>29</v>
      </c>
      <c r="G159" s="13">
        <v>0</v>
      </c>
      <c r="H159" s="13"/>
      <c r="I159" s="13">
        <v>0</v>
      </c>
      <c r="J159" s="13"/>
      <c r="K159" s="52"/>
    </row>
    <row r="160" spans="1:11" s="5" customFormat="1" ht="23.25" customHeight="1" x14ac:dyDescent="0.25">
      <c r="A160" s="105" t="s">
        <v>268</v>
      </c>
      <c r="B160" s="106"/>
      <c r="C160" s="83"/>
      <c r="D160" s="3" t="s">
        <v>269</v>
      </c>
      <c r="E160" s="3"/>
      <c r="F160" s="3"/>
      <c r="G160" s="14">
        <f t="shared" ref="G160:J163" si="46">G161</f>
        <v>526000</v>
      </c>
      <c r="H160" s="14">
        <f t="shared" si="46"/>
        <v>156000</v>
      </c>
      <c r="I160" s="14">
        <f t="shared" si="46"/>
        <v>526000</v>
      </c>
      <c r="J160" s="14">
        <f t="shared" si="46"/>
        <v>156000</v>
      </c>
      <c r="K160" s="50"/>
    </row>
    <row r="161" spans="1:11" s="5" customFormat="1" ht="34.5" customHeight="1" x14ac:dyDescent="0.25">
      <c r="A161" s="105" t="s">
        <v>270</v>
      </c>
      <c r="B161" s="106"/>
      <c r="C161" s="83"/>
      <c r="D161" s="3" t="s">
        <v>271</v>
      </c>
      <c r="E161" s="3"/>
      <c r="F161" s="4"/>
      <c r="G161" s="14">
        <f t="shared" si="46"/>
        <v>526000</v>
      </c>
      <c r="H161" s="14">
        <f t="shared" si="46"/>
        <v>156000</v>
      </c>
      <c r="I161" s="14">
        <f t="shared" si="46"/>
        <v>526000</v>
      </c>
      <c r="J161" s="14">
        <f t="shared" si="46"/>
        <v>156000</v>
      </c>
      <c r="K161" s="50"/>
    </row>
    <row r="162" spans="1:11" s="10" customFormat="1" ht="23.25" customHeight="1" x14ac:dyDescent="0.25">
      <c r="A162" s="103" t="s">
        <v>272</v>
      </c>
      <c r="B162" s="104"/>
      <c r="C162" s="6" t="s">
        <v>373</v>
      </c>
      <c r="D162" s="8" t="s">
        <v>273</v>
      </c>
      <c r="E162" s="18" t="s">
        <v>374</v>
      </c>
      <c r="F162" s="9"/>
      <c r="G162" s="13">
        <f t="shared" si="46"/>
        <v>526000</v>
      </c>
      <c r="H162" s="13">
        <f t="shared" si="46"/>
        <v>156000</v>
      </c>
      <c r="I162" s="13">
        <f t="shared" si="46"/>
        <v>526000</v>
      </c>
      <c r="J162" s="13">
        <f t="shared" si="46"/>
        <v>156000</v>
      </c>
      <c r="K162" s="52"/>
    </row>
    <row r="163" spans="1:11" s="10" customFormat="1" ht="23.25" customHeight="1" x14ac:dyDescent="0.25">
      <c r="A163" s="103" t="s">
        <v>26</v>
      </c>
      <c r="B163" s="104"/>
      <c r="C163" s="6" t="s">
        <v>373</v>
      </c>
      <c r="D163" s="8" t="s">
        <v>273</v>
      </c>
      <c r="E163" s="18" t="s">
        <v>374</v>
      </c>
      <c r="F163" s="8" t="s">
        <v>27</v>
      </c>
      <c r="G163" s="13">
        <f t="shared" si="46"/>
        <v>526000</v>
      </c>
      <c r="H163" s="13">
        <f t="shared" si="46"/>
        <v>156000</v>
      </c>
      <c r="I163" s="13">
        <f t="shared" si="46"/>
        <v>526000</v>
      </c>
      <c r="J163" s="13">
        <f t="shared" si="46"/>
        <v>156000</v>
      </c>
      <c r="K163" s="52"/>
    </row>
    <row r="164" spans="1:11" s="10" customFormat="1" ht="23.25" customHeight="1" x14ac:dyDescent="0.25">
      <c r="A164" s="103" t="s">
        <v>28</v>
      </c>
      <c r="B164" s="104"/>
      <c r="C164" s="6" t="s">
        <v>373</v>
      </c>
      <c r="D164" s="8" t="s">
        <v>273</v>
      </c>
      <c r="E164" s="18" t="s">
        <v>374</v>
      </c>
      <c r="F164" s="8" t="s">
        <v>29</v>
      </c>
      <c r="G164" s="13">
        <f>370000+156000</f>
        <v>526000</v>
      </c>
      <c r="H164" s="13">
        <v>156000</v>
      </c>
      <c r="I164" s="13">
        <f>370000+156000</f>
        <v>526000</v>
      </c>
      <c r="J164" s="13">
        <v>156000</v>
      </c>
      <c r="K164" s="52"/>
    </row>
    <row r="165" spans="1:11" s="10" customFormat="1" ht="21.75" customHeight="1" x14ac:dyDescent="0.25">
      <c r="A165" s="105" t="s">
        <v>8</v>
      </c>
      <c r="B165" s="106"/>
      <c r="C165" s="83"/>
      <c r="D165" s="20" t="s">
        <v>544</v>
      </c>
      <c r="E165" s="3"/>
      <c r="F165" s="3"/>
      <c r="G165" s="14">
        <f>G166</f>
        <v>2288000</v>
      </c>
      <c r="H165" s="14">
        <f t="shared" ref="H165:J166" si="47">H166</f>
        <v>2288000</v>
      </c>
      <c r="I165" s="14">
        <f>I166</f>
        <v>2248048.2199999997</v>
      </c>
      <c r="J165" s="14">
        <f t="shared" si="47"/>
        <v>2248048.2199999997</v>
      </c>
      <c r="K165" s="52"/>
    </row>
    <row r="166" spans="1:11" s="10" customFormat="1" ht="42.75" customHeight="1" x14ac:dyDescent="0.25">
      <c r="A166" s="105" t="s">
        <v>546</v>
      </c>
      <c r="B166" s="106"/>
      <c r="C166" s="83"/>
      <c r="D166" s="20" t="s">
        <v>545</v>
      </c>
      <c r="E166" s="3"/>
      <c r="F166" s="4"/>
      <c r="G166" s="14">
        <f>G167</f>
        <v>2288000</v>
      </c>
      <c r="H166" s="14">
        <f t="shared" si="47"/>
        <v>2288000</v>
      </c>
      <c r="I166" s="14">
        <f>I167</f>
        <v>2248048.2199999997</v>
      </c>
      <c r="J166" s="14">
        <f t="shared" si="47"/>
        <v>2248048.2199999997</v>
      </c>
      <c r="K166" s="52"/>
    </row>
    <row r="167" spans="1:11" s="10" customFormat="1" ht="45.75" customHeight="1" x14ac:dyDescent="0.25">
      <c r="A167" s="103" t="s">
        <v>326</v>
      </c>
      <c r="B167" s="104"/>
      <c r="C167" s="6" t="s">
        <v>360</v>
      </c>
      <c r="D167" s="51" t="s">
        <v>548</v>
      </c>
      <c r="E167" s="18" t="s">
        <v>547</v>
      </c>
      <c r="F167" s="9"/>
      <c r="G167" s="13">
        <f t="shared" ref="G167:H167" si="48">G168+G170</f>
        <v>2288000</v>
      </c>
      <c r="H167" s="13">
        <f t="shared" si="48"/>
        <v>2288000</v>
      </c>
      <c r="I167" s="13">
        <f t="shared" ref="I167:J167" si="49">I168+I170</f>
        <v>2248048.2199999997</v>
      </c>
      <c r="J167" s="13">
        <f t="shared" si="49"/>
        <v>2248048.2199999997</v>
      </c>
      <c r="K167" s="52"/>
    </row>
    <row r="168" spans="1:11" s="10" customFormat="1" ht="45.75" customHeight="1" x14ac:dyDescent="0.25">
      <c r="A168" s="103" t="s">
        <v>14</v>
      </c>
      <c r="B168" s="104"/>
      <c r="C168" s="6" t="s">
        <v>360</v>
      </c>
      <c r="D168" s="51" t="s">
        <v>548</v>
      </c>
      <c r="E168" s="18" t="s">
        <v>547</v>
      </c>
      <c r="F168" s="8" t="s">
        <v>15</v>
      </c>
      <c r="G168" s="13">
        <f t="shared" ref="G168:J168" si="50">G169</f>
        <v>1977738</v>
      </c>
      <c r="H168" s="13">
        <f t="shared" si="50"/>
        <v>1977738</v>
      </c>
      <c r="I168" s="13">
        <f t="shared" si="50"/>
        <v>1971804.72</v>
      </c>
      <c r="J168" s="13">
        <f t="shared" si="50"/>
        <v>1971804.72</v>
      </c>
      <c r="K168" s="52"/>
    </row>
    <row r="169" spans="1:11" s="10" customFormat="1" ht="23.25" customHeight="1" x14ac:dyDescent="0.25">
      <c r="A169" s="103" t="s">
        <v>16</v>
      </c>
      <c r="B169" s="104"/>
      <c r="C169" s="6" t="s">
        <v>360</v>
      </c>
      <c r="D169" s="51" t="s">
        <v>548</v>
      </c>
      <c r="E169" s="18" t="s">
        <v>547</v>
      </c>
      <c r="F169" s="8" t="s">
        <v>17</v>
      </c>
      <c r="G169" s="13">
        <f>1895712+82026</f>
        <v>1977738</v>
      </c>
      <c r="H169" s="13">
        <f>G169</f>
        <v>1977738</v>
      </c>
      <c r="I169" s="13">
        <v>1971804.72</v>
      </c>
      <c r="J169" s="13">
        <f>I169</f>
        <v>1971804.72</v>
      </c>
      <c r="K169" s="52"/>
    </row>
    <row r="170" spans="1:11" s="10" customFormat="1" ht="23.25" customHeight="1" x14ac:dyDescent="0.25">
      <c r="A170" s="103" t="s">
        <v>26</v>
      </c>
      <c r="B170" s="104"/>
      <c r="C170" s="6" t="s">
        <v>360</v>
      </c>
      <c r="D170" s="51" t="s">
        <v>548</v>
      </c>
      <c r="E170" s="18" t="s">
        <v>547</v>
      </c>
      <c r="F170" s="8" t="s">
        <v>27</v>
      </c>
      <c r="G170" s="13">
        <f t="shared" ref="G170:J170" si="51">G171</f>
        <v>310262</v>
      </c>
      <c r="H170" s="13">
        <f t="shared" si="51"/>
        <v>310262</v>
      </c>
      <c r="I170" s="13">
        <f t="shared" si="51"/>
        <v>276243.5</v>
      </c>
      <c r="J170" s="13">
        <f t="shared" si="51"/>
        <v>276243.5</v>
      </c>
      <c r="K170" s="52"/>
    </row>
    <row r="171" spans="1:11" s="10" customFormat="1" ht="23.25" customHeight="1" x14ac:dyDescent="0.25">
      <c r="A171" s="103" t="s">
        <v>28</v>
      </c>
      <c r="B171" s="104"/>
      <c r="C171" s="6" t="s">
        <v>360</v>
      </c>
      <c r="D171" s="51" t="s">
        <v>548</v>
      </c>
      <c r="E171" s="18" t="s">
        <v>547</v>
      </c>
      <c r="F171" s="8" t="s">
        <v>29</v>
      </c>
      <c r="G171" s="13">
        <f>392288-82026</f>
        <v>310262</v>
      </c>
      <c r="H171" s="13">
        <f>G171</f>
        <v>310262</v>
      </c>
      <c r="I171" s="13">
        <v>276243.5</v>
      </c>
      <c r="J171" s="13">
        <f>I171</f>
        <v>276243.5</v>
      </c>
      <c r="K171" s="52"/>
    </row>
    <row r="172" spans="1:11" s="17" customFormat="1" ht="15" customHeight="1" x14ac:dyDescent="0.25">
      <c r="A172" s="114" t="s">
        <v>301</v>
      </c>
      <c r="B172" s="115"/>
      <c r="C172" s="34" t="s">
        <v>484</v>
      </c>
      <c r="D172" s="31" t="s">
        <v>302</v>
      </c>
      <c r="E172" s="31"/>
      <c r="F172" s="31"/>
      <c r="G172" s="32">
        <f>G173</f>
        <v>19081107</v>
      </c>
      <c r="H172" s="32">
        <f t="shared" ref="H172:J172" si="52">H173</f>
        <v>0</v>
      </c>
      <c r="I172" s="32">
        <f>I173</f>
        <v>19001677.329999998</v>
      </c>
      <c r="J172" s="32">
        <f t="shared" si="52"/>
        <v>0</v>
      </c>
      <c r="K172" s="57"/>
    </row>
    <row r="173" spans="1:11" s="10" customFormat="1" ht="15" customHeight="1" x14ac:dyDescent="0.25">
      <c r="A173" s="103" t="s">
        <v>303</v>
      </c>
      <c r="B173" s="104"/>
      <c r="C173" s="6" t="s">
        <v>484</v>
      </c>
      <c r="D173" s="8" t="s">
        <v>304</v>
      </c>
      <c r="E173" s="8"/>
      <c r="F173" s="8"/>
      <c r="G173" s="13">
        <f>G174</f>
        <v>19081107</v>
      </c>
      <c r="H173" s="13"/>
      <c r="I173" s="13">
        <f>I174</f>
        <v>19001677.329999998</v>
      </c>
      <c r="J173" s="13"/>
      <c r="K173" s="52"/>
    </row>
    <row r="174" spans="1:11" s="10" customFormat="1" ht="34.5" customHeight="1" x14ac:dyDescent="0.25">
      <c r="A174" s="103" t="s">
        <v>305</v>
      </c>
      <c r="B174" s="104"/>
      <c r="C174" s="6" t="s">
        <v>484</v>
      </c>
      <c r="D174" s="8" t="s">
        <v>306</v>
      </c>
      <c r="E174" s="18"/>
      <c r="F174" s="9"/>
      <c r="G174" s="13">
        <f>G175+G182</f>
        <v>19081107</v>
      </c>
      <c r="H174" s="13"/>
      <c r="I174" s="13">
        <f>I175+I182</f>
        <v>19001677.329999998</v>
      </c>
      <c r="J174" s="13"/>
      <c r="K174" s="52"/>
    </row>
    <row r="175" spans="1:11" s="10" customFormat="1" ht="34.5" customHeight="1" x14ac:dyDescent="0.25">
      <c r="A175" s="103" t="s">
        <v>485</v>
      </c>
      <c r="B175" s="104"/>
      <c r="C175" s="6" t="s">
        <v>484</v>
      </c>
      <c r="D175" s="51" t="s">
        <v>577</v>
      </c>
      <c r="E175" s="8"/>
      <c r="F175" s="9"/>
      <c r="G175" s="13">
        <f>G176+G178+G180</f>
        <v>18681007</v>
      </c>
      <c r="H175" s="13"/>
      <c r="I175" s="13">
        <f>I176+I178+I180</f>
        <v>18601577.329999998</v>
      </c>
      <c r="J175" s="13"/>
      <c r="K175" s="52"/>
    </row>
    <row r="176" spans="1:11" s="10" customFormat="1" ht="45.75" customHeight="1" x14ac:dyDescent="0.25">
      <c r="A176" s="103" t="s">
        <v>14</v>
      </c>
      <c r="B176" s="104"/>
      <c r="C176" s="6" t="s">
        <v>484</v>
      </c>
      <c r="D176" s="51" t="s">
        <v>577</v>
      </c>
      <c r="E176" s="18" t="s">
        <v>486</v>
      </c>
      <c r="F176" s="8" t="s">
        <v>15</v>
      </c>
      <c r="G176" s="13">
        <f>G177</f>
        <v>10412742.310000001</v>
      </c>
      <c r="H176" s="13"/>
      <c r="I176" s="13">
        <f>I177</f>
        <v>10412647.51</v>
      </c>
      <c r="J176" s="13"/>
      <c r="K176" s="52"/>
    </row>
    <row r="177" spans="1:11" s="10" customFormat="1" ht="15" customHeight="1" x14ac:dyDescent="0.25">
      <c r="A177" s="103" t="s">
        <v>146</v>
      </c>
      <c r="B177" s="104"/>
      <c r="C177" s="6" t="s">
        <v>484</v>
      </c>
      <c r="D177" s="51" t="s">
        <v>577</v>
      </c>
      <c r="E177" s="18" t="s">
        <v>486</v>
      </c>
      <c r="F177" s="8" t="s">
        <v>147</v>
      </c>
      <c r="G177" s="13">
        <f>7863272.6+2374708.63+97617+33708.33+55000-11564.25</f>
        <v>10412742.310000001</v>
      </c>
      <c r="H177" s="13"/>
      <c r="I177" s="13">
        <v>10412647.51</v>
      </c>
      <c r="J177" s="13"/>
      <c r="K177" s="73"/>
    </row>
    <row r="178" spans="1:11" s="10" customFormat="1" ht="23.25" customHeight="1" x14ac:dyDescent="0.25">
      <c r="A178" s="103" t="s">
        <v>26</v>
      </c>
      <c r="B178" s="104"/>
      <c r="C178" s="6" t="s">
        <v>484</v>
      </c>
      <c r="D178" s="51" t="s">
        <v>577</v>
      </c>
      <c r="E178" s="18" t="s">
        <v>486</v>
      </c>
      <c r="F178" s="8" t="s">
        <v>27</v>
      </c>
      <c r="G178" s="13">
        <f>G179</f>
        <v>2266383.46</v>
      </c>
      <c r="H178" s="13"/>
      <c r="I178" s="13">
        <f>I179</f>
        <v>2187048.59</v>
      </c>
      <c r="J178" s="13"/>
      <c r="K178" s="52"/>
    </row>
    <row r="179" spans="1:11" s="10" customFormat="1" ht="23.25" customHeight="1" x14ac:dyDescent="0.25">
      <c r="A179" s="103" t="s">
        <v>28</v>
      </c>
      <c r="B179" s="104"/>
      <c r="C179" s="6" t="s">
        <v>484</v>
      </c>
      <c r="D179" s="51" t="s">
        <v>577</v>
      </c>
      <c r="E179" s="18" t="s">
        <v>486</v>
      </c>
      <c r="F179" s="8" t="s">
        <v>29</v>
      </c>
      <c r="G179" s="13">
        <f>108000+436454.4+1278000+327947.07+261573+320+245610+177000-568521.01</f>
        <v>2266383.46</v>
      </c>
      <c r="H179" s="13"/>
      <c r="I179" s="13">
        <v>2187048.59</v>
      </c>
      <c r="J179" s="13"/>
      <c r="K179" s="52"/>
    </row>
    <row r="180" spans="1:11" s="10" customFormat="1" ht="15" customHeight="1" x14ac:dyDescent="0.25">
      <c r="A180" s="103" t="s">
        <v>44</v>
      </c>
      <c r="B180" s="104"/>
      <c r="C180" s="6" t="s">
        <v>484</v>
      </c>
      <c r="D180" s="51" t="s">
        <v>577</v>
      </c>
      <c r="E180" s="18" t="s">
        <v>486</v>
      </c>
      <c r="F180" s="8" t="s">
        <v>45</v>
      </c>
      <c r="G180" s="13">
        <f>G181</f>
        <v>6001881.2300000004</v>
      </c>
      <c r="H180" s="13"/>
      <c r="I180" s="13">
        <f>I181</f>
        <v>6001881.2300000004</v>
      </c>
      <c r="J180" s="13"/>
      <c r="K180" s="52"/>
    </row>
    <row r="181" spans="1:11" s="10" customFormat="1" ht="15" customHeight="1" x14ac:dyDescent="0.25">
      <c r="A181" s="103" t="s">
        <v>46</v>
      </c>
      <c r="B181" s="104"/>
      <c r="C181" s="6" t="s">
        <v>484</v>
      </c>
      <c r="D181" s="51" t="s">
        <v>577</v>
      </c>
      <c r="E181" s="18" t="s">
        <v>486</v>
      </c>
      <c r="F181" s="8" t="s">
        <v>47</v>
      </c>
      <c r="G181" s="13">
        <f>7000000-3500000+2502000+3000-3118.77</f>
        <v>6001881.2300000004</v>
      </c>
      <c r="H181" s="13"/>
      <c r="I181" s="13">
        <f>7000000-3500000+2502000+3000-3118.77</f>
        <v>6001881.2300000004</v>
      </c>
      <c r="J181" s="13"/>
      <c r="K181" s="52"/>
    </row>
    <row r="182" spans="1:11" s="10" customFormat="1" ht="23.25" customHeight="1" x14ac:dyDescent="0.25">
      <c r="A182" s="103" t="s">
        <v>341</v>
      </c>
      <c r="B182" s="104"/>
      <c r="C182" s="6" t="s">
        <v>484</v>
      </c>
      <c r="D182" s="8" t="s">
        <v>307</v>
      </c>
      <c r="E182" s="18" t="s">
        <v>375</v>
      </c>
      <c r="F182" s="9"/>
      <c r="G182" s="13">
        <f>G183</f>
        <v>400100</v>
      </c>
      <c r="H182" s="13"/>
      <c r="I182" s="13">
        <f>I183</f>
        <v>400100</v>
      </c>
      <c r="J182" s="13"/>
      <c r="K182" s="52"/>
    </row>
    <row r="183" spans="1:11" s="10" customFormat="1" ht="23.25" customHeight="1" x14ac:dyDescent="0.25">
      <c r="A183" s="103" t="s">
        <v>26</v>
      </c>
      <c r="B183" s="104"/>
      <c r="C183" s="6" t="s">
        <v>484</v>
      </c>
      <c r="D183" s="8" t="s">
        <v>307</v>
      </c>
      <c r="E183" s="18" t="s">
        <v>375</v>
      </c>
      <c r="F183" s="8" t="s">
        <v>27</v>
      </c>
      <c r="G183" s="13">
        <f>G184</f>
        <v>400100</v>
      </c>
      <c r="H183" s="13"/>
      <c r="I183" s="13">
        <f>I184</f>
        <v>400100</v>
      </c>
      <c r="J183" s="13"/>
      <c r="K183" s="52"/>
    </row>
    <row r="184" spans="1:11" s="10" customFormat="1" ht="23.25" customHeight="1" x14ac:dyDescent="0.25">
      <c r="A184" s="103" t="s">
        <v>28</v>
      </c>
      <c r="B184" s="104"/>
      <c r="C184" s="6" t="s">
        <v>484</v>
      </c>
      <c r="D184" s="8" t="s">
        <v>307</v>
      </c>
      <c r="E184" s="18" t="s">
        <v>375</v>
      </c>
      <c r="F184" s="8" t="s">
        <v>29</v>
      </c>
      <c r="G184" s="13">
        <f>501496-101396</f>
        <v>400100</v>
      </c>
      <c r="H184" s="13"/>
      <c r="I184" s="13">
        <f>501496-101396</f>
        <v>400100</v>
      </c>
      <c r="J184" s="13"/>
      <c r="K184" s="52"/>
    </row>
    <row r="185" spans="1:11" s="49" customFormat="1" ht="23.25" customHeight="1" x14ac:dyDescent="0.25">
      <c r="A185" s="114" t="s">
        <v>228</v>
      </c>
      <c r="B185" s="115"/>
      <c r="C185" s="35" t="s">
        <v>567</v>
      </c>
      <c r="D185" s="31" t="s">
        <v>229</v>
      </c>
      <c r="E185" s="31"/>
      <c r="F185" s="31"/>
      <c r="G185" s="32">
        <f t="shared" ref="G185:J189" si="53">G186</f>
        <v>192000</v>
      </c>
      <c r="H185" s="32">
        <f t="shared" si="53"/>
        <v>192000</v>
      </c>
      <c r="I185" s="32">
        <f t="shared" si="53"/>
        <v>140322.85</v>
      </c>
      <c r="J185" s="32">
        <f t="shared" si="53"/>
        <v>140322.85</v>
      </c>
      <c r="K185" s="60"/>
    </row>
    <row r="186" spans="1:11" s="10" customFormat="1" ht="23.25" customHeight="1" x14ac:dyDescent="0.25">
      <c r="A186" s="103" t="s">
        <v>230</v>
      </c>
      <c r="B186" s="104"/>
      <c r="C186" s="6" t="s">
        <v>567</v>
      </c>
      <c r="D186" s="8" t="s">
        <v>231</v>
      </c>
      <c r="E186" s="8"/>
      <c r="F186" s="8"/>
      <c r="G186" s="13">
        <f t="shared" si="53"/>
        <v>192000</v>
      </c>
      <c r="H186" s="13">
        <f t="shared" si="53"/>
        <v>192000</v>
      </c>
      <c r="I186" s="13">
        <f t="shared" si="53"/>
        <v>140322.85</v>
      </c>
      <c r="J186" s="13">
        <f t="shared" si="53"/>
        <v>140322.85</v>
      </c>
      <c r="K186" s="52"/>
    </row>
    <row r="187" spans="1:11" s="10" customFormat="1" ht="45.75" customHeight="1" x14ac:dyDescent="0.25">
      <c r="A187" s="103" t="s">
        <v>232</v>
      </c>
      <c r="B187" s="104"/>
      <c r="C187" s="6" t="s">
        <v>567</v>
      </c>
      <c r="D187" s="8" t="s">
        <v>233</v>
      </c>
      <c r="E187" s="8"/>
      <c r="F187" s="9"/>
      <c r="G187" s="13">
        <f>G188</f>
        <v>192000</v>
      </c>
      <c r="H187" s="13">
        <f t="shared" si="53"/>
        <v>192000</v>
      </c>
      <c r="I187" s="13">
        <f>I188</f>
        <v>140322.85</v>
      </c>
      <c r="J187" s="13">
        <f t="shared" si="53"/>
        <v>140322.85</v>
      </c>
      <c r="K187" s="52"/>
    </row>
    <row r="188" spans="1:11" s="10" customFormat="1" ht="34.5" customHeight="1" x14ac:dyDescent="0.25">
      <c r="A188" s="103" t="s">
        <v>234</v>
      </c>
      <c r="B188" s="104"/>
      <c r="C188" s="6" t="s">
        <v>567</v>
      </c>
      <c r="D188" s="8" t="s">
        <v>235</v>
      </c>
      <c r="E188" s="18" t="s">
        <v>377</v>
      </c>
      <c r="F188" s="9"/>
      <c r="G188" s="13">
        <f>G189+G191</f>
        <v>192000</v>
      </c>
      <c r="H188" s="13">
        <f t="shared" ref="H188:J188" si="54">H189+H191</f>
        <v>192000</v>
      </c>
      <c r="I188" s="13">
        <f>I189+I191</f>
        <v>140322.85</v>
      </c>
      <c r="J188" s="13">
        <f t="shared" si="54"/>
        <v>140322.85</v>
      </c>
      <c r="K188" s="52"/>
    </row>
    <row r="189" spans="1:11" s="10" customFormat="1" ht="23.25" customHeight="1" x14ac:dyDescent="0.25">
      <c r="A189" s="103" t="s">
        <v>26</v>
      </c>
      <c r="B189" s="104"/>
      <c r="C189" s="6" t="s">
        <v>567</v>
      </c>
      <c r="D189" s="8" t="s">
        <v>235</v>
      </c>
      <c r="E189" s="18" t="s">
        <v>377</v>
      </c>
      <c r="F189" s="8" t="s">
        <v>27</v>
      </c>
      <c r="G189" s="13">
        <f t="shared" si="53"/>
        <v>178980</v>
      </c>
      <c r="H189" s="13">
        <f t="shared" si="53"/>
        <v>178980</v>
      </c>
      <c r="I189" s="13">
        <f t="shared" si="53"/>
        <v>127302.85</v>
      </c>
      <c r="J189" s="13">
        <f t="shared" si="53"/>
        <v>127302.85</v>
      </c>
      <c r="K189" s="52"/>
    </row>
    <row r="190" spans="1:11" s="10" customFormat="1" ht="23.25" customHeight="1" x14ac:dyDescent="0.25">
      <c r="A190" s="103" t="s">
        <v>28</v>
      </c>
      <c r="B190" s="104"/>
      <c r="C190" s="6" t="s">
        <v>567</v>
      </c>
      <c r="D190" s="8" t="s">
        <v>235</v>
      </c>
      <c r="E190" s="18" t="s">
        <v>377</v>
      </c>
      <c r="F190" s="8" t="s">
        <v>29</v>
      </c>
      <c r="G190" s="13">
        <f>192000-13020</f>
        <v>178980</v>
      </c>
      <c r="H190" s="13">
        <f>G190</f>
        <v>178980</v>
      </c>
      <c r="I190" s="13">
        <v>127302.85</v>
      </c>
      <c r="J190" s="13">
        <f>I190</f>
        <v>127302.85</v>
      </c>
      <c r="K190" s="52"/>
    </row>
    <row r="191" spans="1:11" s="10" customFormat="1" ht="15" customHeight="1" x14ac:dyDescent="0.25">
      <c r="A191" s="103" t="s">
        <v>146</v>
      </c>
      <c r="B191" s="104"/>
      <c r="C191" s="6" t="s">
        <v>567</v>
      </c>
      <c r="D191" s="8" t="s">
        <v>235</v>
      </c>
      <c r="E191" s="18" t="s">
        <v>377</v>
      </c>
      <c r="F191" s="8" t="s">
        <v>15</v>
      </c>
      <c r="G191" s="13">
        <f>G192</f>
        <v>13020</v>
      </c>
      <c r="H191" s="13">
        <f>G191</f>
        <v>13020</v>
      </c>
      <c r="I191" s="13">
        <f>I192</f>
        <v>13020</v>
      </c>
      <c r="J191" s="13">
        <f>I191</f>
        <v>13020</v>
      </c>
      <c r="K191" s="52"/>
    </row>
    <row r="192" spans="1:11" s="10" customFormat="1" ht="23.25" customHeight="1" x14ac:dyDescent="0.25">
      <c r="A192" s="103" t="s">
        <v>26</v>
      </c>
      <c r="B192" s="104"/>
      <c r="C192" s="6" t="s">
        <v>567</v>
      </c>
      <c r="D192" s="8" t="s">
        <v>235</v>
      </c>
      <c r="E192" s="18" t="s">
        <v>377</v>
      </c>
      <c r="F192" s="8" t="s">
        <v>147</v>
      </c>
      <c r="G192" s="13">
        <v>13020</v>
      </c>
      <c r="H192" s="13">
        <f>G192</f>
        <v>13020</v>
      </c>
      <c r="I192" s="13">
        <v>13020</v>
      </c>
      <c r="J192" s="13">
        <f>I192</f>
        <v>13020</v>
      </c>
      <c r="K192" s="52"/>
    </row>
    <row r="193" spans="1:12" s="17" customFormat="1" ht="23.25" customHeight="1" x14ac:dyDescent="0.25">
      <c r="A193" s="114" t="s">
        <v>246</v>
      </c>
      <c r="B193" s="115"/>
      <c r="C193" s="81"/>
      <c r="D193" s="31" t="s">
        <v>247</v>
      </c>
      <c r="E193" s="31"/>
      <c r="F193" s="31"/>
      <c r="G193" s="32">
        <f>G194</f>
        <v>269170.86</v>
      </c>
      <c r="H193" s="36"/>
      <c r="I193" s="32">
        <f>I194</f>
        <v>239170.86</v>
      </c>
      <c r="J193" s="36"/>
      <c r="K193" s="57"/>
    </row>
    <row r="194" spans="1:12" s="10" customFormat="1" ht="15" customHeight="1" x14ac:dyDescent="0.25">
      <c r="A194" s="103" t="s">
        <v>248</v>
      </c>
      <c r="B194" s="104"/>
      <c r="C194" s="84"/>
      <c r="D194" s="8" t="s">
        <v>249</v>
      </c>
      <c r="E194" s="8"/>
      <c r="F194" s="8"/>
      <c r="G194" s="13">
        <f>G195</f>
        <v>269170.86</v>
      </c>
      <c r="H194" s="13"/>
      <c r="I194" s="13">
        <f>I195</f>
        <v>239170.86</v>
      </c>
      <c r="J194" s="13"/>
      <c r="K194" s="52"/>
    </row>
    <row r="195" spans="1:12" s="10" customFormat="1" ht="23.25" customHeight="1" x14ac:dyDescent="0.25">
      <c r="A195" s="103" t="s">
        <v>250</v>
      </c>
      <c r="B195" s="104"/>
      <c r="C195" s="6" t="s">
        <v>378</v>
      </c>
      <c r="D195" s="8" t="s">
        <v>251</v>
      </c>
      <c r="E195" s="18" t="s">
        <v>379</v>
      </c>
      <c r="F195" s="9"/>
      <c r="G195" s="13">
        <f>G196</f>
        <v>269170.86</v>
      </c>
      <c r="H195" s="13"/>
      <c r="I195" s="13">
        <f>I196</f>
        <v>239170.86</v>
      </c>
      <c r="J195" s="13"/>
      <c r="K195" s="52"/>
    </row>
    <row r="196" spans="1:12" s="10" customFormat="1" ht="23.25" customHeight="1" x14ac:dyDescent="0.25">
      <c r="A196" s="103" t="s">
        <v>252</v>
      </c>
      <c r="B196" s="104"/>
      <c r="C196" s="6" t="s">
        <v>378</v>
      </c>
      <c r="D196" s="8" t="s">
        <v>253</v>
      </c>
      <c r="E196" s="18" t="s">
        <v>379</v>
      </c>
      <c r="F196" s="9"/>
      <c r="G196" s="13">
        <f>G197</f>
        <v>269170.86</v>
      </c>
      <c r="H196" s="13"/>
      <c r="I196" s="13">
        <f>I197</f>
        <v>239170.86</v>
      </c>
      <c r="J196" s="13"/>
      <c r="K196" s="52"/>
    </row>
    <row r="197" spans="1:12" s="10" customFormat="1" ht="23.25" customHeight="1" x14ac:dyDescent="0.25">
      <c r="A197" s="103" t="s">
        <v>26</v>
      </c>
      <c r="B197" s="104"/>
      <c r="C197" s="6" t="s">
        <v>378</v>
      </c>
      <c r="D197" s="8" t="s">
        <v>253</v>
      </c>
      <c r="E197" s="18" t="s">
        <v>379</v>
      </c>
      <c r="F197" s="8" t="s">
        <v>27</v>
      </c>
      <c r="G197" s="13">
        <f>G198</f>
        <v>269170.86</v>
      </c>
      <c r="H197" s="13"/>
      <c r="I197" s="13">
        <f>I198</f>
        <v>239170.86</v>
      </c>
      <c r="J197" s="13"/>
      <c r="K197" s="52"/>
    </row>
    <row r="198" spans="1:12" s="10" customFormat="1" ht="23.25" customHeight="1" x14ac:dyDescent="0.25">
      <c r="A198" s="103" t="s">
        <v>28</v>
      </c>
      <c r="B198" s="104"/>
      <c r="C198" s="6" t="s">
        <v>378</v>
      </c>
      <c r="D198" s="8" t="s">
        <v>253</v>
      </c>
      <c r="E198" s="18" t="s">
        <v>379</v>
      </c>
      <c r="F198" s="8" t="s">
        <v>29</v>
      </c>
      <c r="G198" s="13">
        <f>299212.31-30041.45</f>
        <v>269170.86</v>
      </c>
      <c r="H198" s="13"/>
      <c r="I198" s="13">
        <v>239170.86</v>
      </c>
      <c r="J198" s="13"/>
      <c r="K198" s="52"/>
    </row>
    <row r="199" spans="1:12" s="17" customFormat="1" ht="23.25" customHeight="1" x14ac:dyDescent="0.25">
      <c r="A199" s="114" t="s">
        <v>18</v>
      </c>
      <c r="B199" s="115"/>
      <c r="C199" s="81"/>
      <c r="D199" s="31" t="s">
        <v>19</v>
      </c>
      <c r="E199" s="31"/>
      <c r="F199" s="31"/>
      <c r="G199" s="32">
        <f>G200+G248+G267+G272+G293+G298</f>
        <v>5520161.8099999996</v>
      </c>
      <c r="H199" s="32">
        <f t="shared" ref="H199:J199" si="55">H200+H248+H267+H272+H293+H298</f>
        <v>5000</v>
      </c>
      <c r="I199" s="32">
        <f>I200+I248+I267+I272+I293+I298</f>
        <v>5498139.3099999996</v>
      </c>
      <c r="J199" s="32">
        <f t="shared" si="55"/>
        <v>4546.71</v>
      </c>
      <c r="K199" s="57"/>
    </row>
    <row r="200" spans="1:12" s="5" customFormat="1" ht="23.25" customHeight="1" x14ac:dyDescent="0.25">
      <c r="A200" s="105" t="s">
        <v>20</v>
      </c>
      <c r="B200" s="106"/>
      <c r="C200" s="79"/>
      <c r="D200" s="3" t="s">
        <v>21</v>
      </c>
      <c r="E200" s="3"/>
      <c r="F200" s="3"/>
      <c r="G200" s="14">
        <f t="shared" ref="G200:H200" si="56">G201+G217+G228+G241</f>
        <v>1463878.91</v>
      </c>
      <c r="H200" s="14">
        <f t="shared" si="56"/>
        <v>5000</v>
      </c>
      <c r="I200" s="14">
        <f t="shared" ref="I200:J200" si="57">I201+I217+I228+I241</f>
        <v>1463425.6199999999</v>
      </c>
      <c r="J200" s="14">
        <f t="shared" si="57"/>
        <v>4546.71</v>
      </c>
      <c r="K200" s="50"/>
    </row>
    <row r="201" spans="1:12" s="5" customFormat="1" ht="58.5" customHeight="1" x14ac:dyDescent="0.25">
      <c r="A201" s="105" t="s">
        <v>22</v>
      </c>
      <c r="B201" s="106"/>
      <c r="C201" s="83"/>
      <c r="D201" s="3" t="s">
        <v>23</v>
      </c>
      <c r="E201" s="3"/>
      <c r="F201" s="4"/>
      <c r="G201" s="14">
        <f>G202</f>
        <v>635878.90999999992</v>
      </c>
      <c r="H201" s="14"/>
      <c r="I201" s="14">
        <f>I202</f>
        <v>635878.90999999992</v>
      </c>
      <c r="J201" s="14"/>
      <c r="K201" s="50"/>
    </row>
    <row r="202" spans="1:12" s="10" customFormat="1" ht="62.25" customHeight="1" x14ac:dyDescent="0.25">
      <c r="A202" s="103" t="s">
        <v>24</v>
      </c>
      <c r="B202" s="104"/>
      <c r="C202" s="84"/>
      <c r="D202" s="8" t="s">
        <v>25</v>
      </c>
      <c r="E202" s="8"/>
      <c r="F202" s="9"/>
      <c r="G202" s="13">
        <f>G203+G205+G207+G209+G211+G213+G215</f>
        <v>635878.90999999992</v>
      </c>
      <c r="H202" s="13"/>
      <c r="I202" s="13">
        <f>I203+I205+I207+I209+I211+I213+I215</f>
        <v>635878.90999999992</v>
      </c>
      <c r="J202" s="13"/>
      <c r="K202" s="52"/>
    </row>
    <row r="203" spans="1:12" s="10" customFormat="1" ht="23.25" customHeight="1" x14ac:dyDescent="0.25">
      <c r="A203" s="103" t="s">
        <v>26</v>
      </c>
      <c r="B203" s="104"/>
      <c r="C203" s="6" t="s">
        <v>380</v>
      </c>
      <c r="D203" s="8" t="s">
        <v>25</v>
      </c>
      <c r="E203" s="18" t="s">
        <v>381</v>
      </c>
      <c r="F203" s="8" t="s">
        <v>27</v>
      </c>
      <c r="G203" s="13">
        <f>G204</f>
        <v>54781.599999999999</v>
      </c>
      <c r="H203" s="13"/>
      <c r="I203" s="13">
        <f>I204</f>
        <v>54781.599999999999</v>
      </c>
      <c r="J203" s="13"/>
      <c r="K203" s="52"/>
    </row>
    <row r="204" spans="1:12" s="10" customFormat="1" ht="23.25" customHeight="1" x14ac:dyDescent="0.25">
      <c r="A204" s="103" t="s">
        <v>28</v>
      </c>
      <c r="B204" s="104"/>
      <c r="C204" s="6" t="s">
        <v>380</v>
      </c>
      <c r="D204" s="8" t="s">
        <v>25</v>
      </c>
      <c r="E204" s="18" t="s">
        <v>381</v>
      </c>
      <c r="F204" s="8" t="s">
        <v>29</v>
      </c>
      <c r="G204" s="13">
        <f>54800-18.4</f>
        <v>54781.599999999999</v>
      </c>
      <c r="H204" s="13"/>
      <c r="I204" s="13">
        <v>54781.599999999999</v>
      </c>
      <c r="J204" s="13"/>
      <c r="K204" s="52"/>
    </row>
    <row r="205" spans="1:12" s="10" customFormat="1" ht="23.25" customHeight="1" x14ac:dyDescent="0.25">
      <c r="A205" s="103" t="s">
        <v>26</v>
      </c>
      <c r="B205" s="104"/>
      <c r="C205" s="6" t="s">
        <v>360</v>
      </c>
      <c r="D205" s="8" t="s">
        <v>25</v>
      </c>
      <c r="E205" s="18" t="s">
        <v>381</v>
      </c>
      <c r="F205" s="8" t="s">
        <v>27</v>
      </c>
      <c r="G205" s="13">
        <f>G206</f>
        <v>68880</v>
      </c>
      <c r="H205" s="13"/>
      <c r="I205" s="13">
        <f>I206</f>
        <v>68880</v>
      </c>
      <c r="J205" s="13"/>
      <c r="K205" s="61"/>
      <c r="L205" s="44"/>
    </row>
    <row r="206" spans="1:12" s="10" customFormat="1" ht="23.25" customHeight="1" x14ac:dyDescent="0.25">
      <c r="A206" s="103" t="s">
        <v>28</v>
      </c>
      <c r="B206" s="104"/>
      <c r="C206" s="6" t="s">
        <v>360</v>
      </c>
      <c r="D206" s="8" t="s">
        <v>25</v>
      </c>
      <c r="E206" s="18" t="s">
        <v>381</v>
      </c>
      <c r="F206" s="8" t="s">
        <v>29</v>
      </c>
      <c r="G206" s="13">
        <f>78000-9120</f>
        <v>68880</v>
      </c>
      <c r="H206" s="13"/>
      <c r="I206" s="13">
        <v>68880</v>
      </c>
      <c r="J206" s="13"/>
      <c r="K206" s="74"/>
    </row>
    <row r="207" spans="1:12" s="10" customFormat="1" ht="23.25" customHeight="1" x14ac:dyDescent="0.25">
      <c r="A207" s="103" t="s">
        <v>26</v>
      </c>
      <c r="B207" s="104"/>
      <c r="C207" s="6" t="s">
        <v>363</v>
      </c>
      <c r="D207" s="8" t="s">
        <v>25</v>
      </c>
      <c r="E207" s="18" t="s">
        <v>381</v>
      </c>
      <c r="F207" s="8" t="s">
        <v>27</v>
      </c>
      <c r="G207" s="13">
        <f>G208</f>
        <v>75204.829999999987</v>
      </c>
      <c r="H207" s="13"/>
      <c r="I207" s="13">
        <f>I208</f>
        <v>75204.83</v>
      </c>
      <c r="J207" s="13"/>
      <c r="K207" s="52"/>
    </row>
    <row r="208" spans="1:12" s="10" customFormat="1" ht="23.25" customHeight="1" x14ac:dyDescent="0.25">
      <c r="A208" s="103" t="s">
        <v>28</v>
      </c>
      <c r="B208" s="104"/>
      <c r="C208" s="6" t="s">
        <v>363</v>
      </c>
      <c r="D208" s="8" t="s">
        <v>25</v>
      </c>
      <c r="E208" s="18" t="s">
        <v>381</v>
      </c>
      <c r="F208" s="8" t="s">
        <v>29</v>
      </c>
      <c r="G208" s="13">
        <f>120002-16464.32-28332.85</f>
        <v>75204.829999999987</v>
      </c>
      <c r="H208" s="13"/>
      <c r="I208" s="13">
        <v>75204.83</v>
      </c>
      <c r="J208" s="13"/>
      <c r="K208" s="52"/>
    </row>
    <row r="209" spans="1:11" s="10" customFormat="1" ht="23.25" customHeight="1" x14ac:dyDescent="0.25">
      <c r="A209" s="103" t="s">
        <v>26</v>
      </c>
      <c r="B209" s="104"/>
      <c r="C209" s="6" t="s">
        <v>366</v>
      </c>
      <c r="D209" s="8" t="s">
        <v>25</v>
      </c>
      <c r="E209" s="18" t="s">
        <v>381</v>
      </c>
      <c r="F209" s="8" t="s">
        <v>27</v>
      </c>
      <c r="G209" s="13">
        <f>G210</f>
        <v>52360</v>
      </c>
      <c r="H209" s="13"/>
      <c r="I209" s="13">
        <f>I210</f>
        <v>52360</v>
      </c>
      <c r="J209" s="13"/>
      <c r="K209" s="52"/>
    </row>
    <row r="210" spans="1:11" s="10" customFormat="1" ht="23.25" customHeight="1" x14ac:dyDescent="0.25">
      <c r="A210" s="103" t="s">
        <v>28</v>
      </c>
      <c r="B210" s="104"/>
      <c r="C210" s="6" t="s">
        <v>366</v>
      </c>
      <c r="D210" s="8" t="s">
        <v>25</v>
      </c>
      <c r="E210" s="18" t="s">
        <v>381</v>
      </c>
      <c r="F210" s="8" t="s">
        <v>29</v>
      </c>
      <c r="G210" s="13">
        <f>60000-7640</f>
        <v>52360</v>
      </c>
      <c r="H210" s="13"/>
      <c r="I210" s="13">
        <v>52360</v>
      </c>
      <c r="J210" s="13"/>
      <c r="K210" s="52"/>
    </row>
    <row r="211" spans="1:11" s="10" customFormat="1" ht="23.25" customHeight="1" x14ac:dyDescent="0.25">
      <c r="A211" s="103" t="s">
        <v>26</v>
      </c>
      <c r="B211" s="104"/>
      <c r="C211" s="6" t="s">
        <v>359</v>
      </c>
      <c r="D211" s="8" t="s">
        <v>25</v>
      </c>
      <c r="E211" s="18" t="s">
        <v>381</v>
      </c>
      <c r="F211" s="8" t="s">
        <v>27</v>
      </c>
      <c r="G211" s="13">
        <f>G212</f>
        <v>7200</v>
      </c>
      <c r="H211" s="13"/>
      <c r="I211" s="13">
        <f>I212</f>
        <v>7200</v>
      </c>
      <c r="J211" s="13"/>
      <c r="K211" s="52"/>
    </row>
    <row r="212" spans="1:11" s="10" customFormat="1" ht="23.25" customHeight="1" x14ac:dyDescent="0.25">
      <c r="A212" s="103" t="s">
        <v>28</v>
      </c>
      <c r="B212" s="104"/>
      <c r="C212" s="6" t="s">
        <v>359</v>
      </c>
      <c r="D212" s="8" t="s">
        <v>25</v>
      </c>
      <c r="E212" s="18" t="s">
        <v>381</v>
      </c>
      <c r="F212" s="8" t="s">
        <v>29</v>
      </c>
      <c r="G212" s="13">
        <f>14400-7200</f>
        <v>7200</v>
      </c>
      <c r="H212" s="13"/>
      <c r="I212" s="13">
        <v>7200</v>
      </c>
      <c r="J212" s="13"/>
      <c r="K212" s="52"/>
    </row>
    <row r="213" spans="1:11" s="10" customFormat="1" ht="23.25" customHeight="1" x14ac:dyDescent="0.25">
      <c r="A213" s="103" t="s">
        <v>26</v>
      </c>
      <c r="B213" s="104"/>
      <c r="C213" s="6" t="s">
        <v>359</v>
      </c>
      <c r="D213" s="8" t="s">
        <v>25</v>
      </c>
      <c r="E213" s="18" t="s">
        <v>381</v>
      </c>
      <c r="F213" s="8" t="s">
        <v>27</v>
      </c>
      <c r="G213" s="13">
        <f>G214</f>
        <v>323608</v>
      </c>
      <c r="H213" s="13"/>
      <c r="I213" s="13">
        <f>I214</f>
        <v>323608</v>
      </c>
      <c r="J213" s="13"/>
      <c r="K213" s="52"/>
    </row>
    <row r="214" spans="1:11" s="10" customFormat="1" ht="23.25" customHeight="1" x14ac:dyDescent="0.25">
      <c r="A214" s="103" t="s">
        <v>28</v>
      </c>
      <c r="B214" s="104"/>
      <c r="C214" s="6" t="s">
        <v>359</v>
      </c>
      <c r="D214" s="8" t="s">
        <v>25</v>
      </c>
      <c r="E214" s="18" t="s">
        <v>381</v>
      </c>
      <c r="F214" s="8" t="s">
        <v>29</v>
      </c>
      <c r="G214" s="13">
        <f>681400-264992+7200-26182.38-73817.62</f>
        <v>323608</v>
      </c>
      <c r="H214" s="13"/>
      <c r="I214" s="13">
        <v>323608</v>
      </c>
      <c r="J214" s="13"/>
      <c r="K214" s="74"/>
    </row>
    <row r="215" spans="1:11" s="10" customFormat="1" ht="23.25" customHeight="1" x14ac:dyDescent="0.25">
      <c r="A215" s="103" t="s">
        <v>26</v>
      </c>
      <c r="B215" s="104"/>
      <c r="C215" s="6" t="s">
        <v>484</v>
      </c>
      <c r="D215" s="8" t="s">
        <v>25</v>
      </c>
      <c r="E215" s="18" t="s">
        <v>381</v>
      </c>
      <c r="F215" s="8" t="s">
        <v>27</v>
      </c>
      <c r="G215" s="13">
        <f>G216</f>
        <v>53844.480000000003</v>
      </c>
      <c r="H215" s="13"/>
      <c r="I215" s="13">
        <f>I216</f>
        <v>53844.480000000003</v>
      </c>
      <c r="J215" s="13"/>
      <c r="K215" s="52"/>
    </row>
    <row r="216" spans="1:11" s="10" customFormat="1" ht="23.25" customHeight="1" x14ac:dyDescent="0.25">
      <c r="A216" s="103" t="s">
        <v>28</v>
      </c>
      <c r="B216" s="104"/>
      <c r="C216" s="6" t="s">
        <v>484</v>
      </c>
      <c r="D216" s="8" t="s">
        <v>25</v>
      </c>
      <c r="E216" s="18" t="s">
        <v>381</v>
      </c>
      <c r="F216" s="8" t="s">
        <v>29</v>
      </c>
      <c r="G216" s="13">
        <f>76000-6000-16100-55.52</f>
        <v>53844.480000000003</v>
      </c>
      <c r="H216" s="13"/>
      <c r="I216" s="13">
        <v>53844.480000000003</v>
      </c>
      <c r="J216" s="13"/>
      <c r="K216" s="52"/>
    </row>
    <row r="217" spans="1:11" s="5" customFormat="1" ht="34.5" customHeight="1" x14ac:dyDescent="0.25">
      <c r="A217" s="105" t="s">
        <v>181</v>
      </c>
      <c r="B217" s="106"/>
      <c r="C217" s="83"/>
      <c r="D217" s="3" t="s">
        <v>182</v>
      </c>
      <c r="E217" s="3"/>
      <c r="F217" s="4"/>
      <c r="G217" s="14">
        <f>G218</f>
        <v>0</v>
      </c>
      <c r="H217" s="14"/>
      <c r="I217" s="14">
        <f>I218</f>
        <v>0</v>
      </c>
      <c r="J217" s="14"/>
      <c r="K217" s="50"/>
    </row>
    <row r="218" spans="1:11" s="10" customFormat="1" ht="34.5" customHeight="1" x14ac:dyDescent="0.25">
      <c r="A218" s="103" t="s">
        <v>183</v>
      </c>
      <c r="B218" s="104"/>
      <c r="C218" s="84"/>
      <c r="D218" s="8" t="s">
        <v>184</v>
      </c>
      <c r="E218" s="8"/>
      <c r="F218" s="9"/>
      <c r="G218" s="13">
        <f>G222+G225+G219</f>
        <v>0</v>
      </c>
      <c r="H218" s="13"/>
      <c r="I218" s="13">
        <f>I222+I225+I219</f>
        <v>0</v>
      </c>
      <c r="J218" s="13"/>
      <c r="K218" s="52"/>
    </row>
    <row r="219" spans="1:11" s="10" customFormat="1" ht="29.25" customHeight="1" x14ac:dyDescent="0.25">
      <c r="A219" s="103" t="s">
        <v>540</v>
      </c>
      <c r="B219" s="104"/>
      <c r="C219" s="84"/>
      <c r="D219" s="8" t="s">
        <v>184</v>
      </c>
      <c r="E219" s="18" t="s">
        <v>539</v>
      </c>
      <c r="F219" s="9"/>
      <c r="G219" s="13">
        <f>G220</f>
        <v>0</v>
      </c>
      <c r="H219" s="13"/>
      <c r="I219" s="13">
        <f>I220</f>
        <v>0</v>
      </c>
      <c r="J219" s="13"/>
      <c r="K219" s="52"/>
    </row>
    <row r="220" spans="1:11" s="10" customFormat="1" ht="45.75" customHeight="1" x14ac:dyDescent="0.25">
      <c r="A220" s="103" t="s">
        <v>14</v>
      </c>
      <c r="B220" s="104"/>
      <c r="C220" s="6" t="s">
        <v>382</v>
      </c>
      <c r="D220" s="8" t="s">
        <v>184</v>
      </c>
      <c r="E220" s="18" t="s">
        <v>539</v>
      </c>
      <c r="F220" s="8" t="s">
        <v>15</v>
      </c>
      <c r="G220" s="13">
        <f>G221</f>
        <v>0</v>
      </c>
      <c r="H220" s="13"/>
      <c r="I220" s="13">
        <f>I221</f>
        <v>0</v>
      </c>
      <c r="J220" s="13"/>
      <c r="K220" s="52"/>
    </row>
    <row r="221" spans="1:11" s="10" customFormat="1" ht="23.25" customHeight="1" x14ac:dyDescent="0.25">
      <c r="A221" s="103" t="s">
        <v>16</v>
      </c>
      <c r="B221" s="104"/>
      <c r="C221" s="6" t="s">
        <v>382</v>
      </c>
      <c r="D221" s="8" t="s">
        <v>184</v>
      </c>
      <c r="E221" s="18" t="s">
        <v>539</v>
      </c>
      <c r="F221" s="8" t="s">
        <v>17</v>
      </c>
      <c r="G221" s="13">
        <f>10000-10000</f>
        <v>0</v>
      </c>
      <c r="H221" s="13"/>
      <c r="I221" s="13">
        <f>10000-10000</f>
        <v>0</v>
      </c>
      <c r="J221" s="13"/>
      <c r="K221" s="52"/>
    </row>
    <row r="222" spans="1:11" s="10" customFormat="1" x14ac:dyDescent="0.25">
      <c r="A222" s="103" t="s">
        <v>472</v>
      </c>
      <c r="B222" s="104"/>
      <c r="C222" s="84"/>
      <c r="D222" s="8" t="s">
        <v>184</v>
      </c>
      <c r="E222" s="18" t="s">
        <v>471</v>
      </c>
      <c r="F222" s="9"/>
      <c r="G222" s="13">
        <f>G223</f>
        <v>0</v>
      </c>
      <c r="H222" s="13"/>
      <c r="I222" s="13">
        <f>I223</f>
        <v>0</v>
      </c>
      <c r="J222" s="13"/>
      <c r="K222" s="52"/>
    </row>
    <row r="223" spans="1:11" s="10" customFormat="1" ht="45.75" customHeight="1" x14ac:dyDescent="0.25">
      <c r="A223" s="103" t="s">
        <v>14</v>
      </c>
      <c r="B223" s="104"/>
      <c r="C223" s="6" t="s">
        <v>382</v>
      </c>
      <c r="D223" s="8" t="s">
        <v>184</v>
      </c>
      <c r="E223" s="18" t="s">
        <v>471</v>
      </c>
      <c r="F223" s="8" t="s">
        <v>15</v>
      </c>
      <c r="G223" s="13">
        <f>G224</f>
        <v>0</v>
      </c>
      <c r="H223" s="13"/>
      <c r="I223" s="13">
        <f>I224</f>
        <v>0</v>
      </c>
      <c r="J223" s="13"/>
      <c r="K223" s="52"/>
    </row>
    <row r="224" spans="1:11" s="10" customFormat="1" ht="23.25" customHeight="1" x14ac:dyDescent="0.25">
      <c r="A224" s="103" t="s">
        <v>16</v>
      </c>
      <c r="B224" s="104"/>
      <c r="C224" s="6" t="s">
        <v>382</v>
      </c>
      <c r="D224" s="8" t="s">
        <v>184</v>
      </c>
      <c r="E224" s="18" t="s">
        <v>471</v>
      </c>
      <c r="F224" s="8" t="s">
        <v>17</v>
      </c>
      <c r="G224" s="13">
        <f>15000-15000</f>
        <v>0</v>
      </c>
      <c r="H224" s="13"/>
      <c r="I224" s="13">
        <f>15000-15000</f>
        <v>0</v>
      </c>
      <c r="J224" s="13"/>
      <c r="K224" s="52"/>
    </row>
    <row r="225" spans="1:11" s="10" customFormat="1" ht="23.25" customHeight="1" x14ac:dyDescent="0.25">
      <c r="A225" s="103" t="s">
        <v>473</v>
      </c>
      <c r="B225" s="104"/>
      <c r="C225" s="6"/>
      <c r="D225" s="8" t="s">
        <v>184</v>
      </c>
      <c r="E225" s="18" t="s">
        <v>383</v>
      </c>
      <c r="F225" s="8"/>
      <c r="G225" s="13">
        <f>G226</f>
        <v>0</v>
      </c>
      <c r="H225" s="13"/>
      <c r="I225" s="13">
        <f>I226</f>
        <v>0</v>
      </c>
      <c r="J225" s="13"/>
      <c r="K225" s="52"/>
    </row>
    <row r="226" spans="1:11" s="10" customFormat="1" ht="23.25" customHeight="1" x14ac:dyDescent="0.25">
      <c r="A226" s="103" t="s">
        <v>26</v>
      </c>
      <c r="B226" s="104"/>
      <c r="C226" s="6" t="s">
        <v>382</v>
      </c>
      <c r="D226" s="8" t="s">
        <v>184</v>
      </c>
      <c r="E226" s="18" t="s">
        <v>383</v>
      </c>
      <c r="F226" s="8" t="s">
        <v>27</v>
      </c>
      <c r="G226" s="13">
        <f>G227</f>
        <v>0</v>
      </c>
      <c r="H226" s="13"/>
      <c r="I226" s="13">
        <f>I227</f>
        <v>0</v>
      </c>
      <c r="J226" s="13"/>
      <c r="K226" s="52"/>
    </row>
    <row r="227" spans="1:11" s="10" customFormat="1" ht="23.25" customHeight="1" x14ac:dyDescent="0.25">
      <c r="A227" s="103" t="s">
        <v>28</v>
      </c>
      <c r="B227" s="104"/>
      <c r="C227" s="6" t="s">
        <v>382</v>
      </c>
      <c r="D227" s="8" t="s">
        <v>184</v>
      </c>
      <c r="E227" s="18" t="s">
        <v>383</v>
      </c>
      <c r="F227" s="8" t="s">
        <v>29</v>
      </c>
      <c r="G227" s="13">
        <f>10000-10000</f>
        <v>0</v>
      </c>
      <c r="H227" s="13"/>
      <c r="I227" s="13">
        <f>10000-10000</f>
        <v>0</v>
      </c>
      <c r="J227" s="13"/>
      <c r="K227" s="52"/>
    </row>
    <row r="228" spans="1:11" s="5" customFormat="1" ht="45.75" customHeight="1" x14ac:dyDescent="0.25">
      <c r="A228" s="105" t="s">
        <v>185</v>
      </c>
      <c r="B228" s="106"/>
      <c r="C228" s="83"/>
      <c r="D228" s="3" t="s">
        <v>186</v>
      </c>
      <c r="E228" s="3"/>
      <c r="F228" s="4"/>
      <c r="G228" s="14">
        <f>G229</f>
        <v>823000</v>
      </c>
      <c r="H228" s="14"/>
      <c r="I228" s="14">
        <f>I229</f>
        <v>823000</v>
      </c>
      <c r="J228" s="14"/>
      <c r="K228" s="50"/>
    </row>
    <row r="229" spans="1:11" s="10" customFormat="1" ht="23.25" customHeight="1" x14ac:dyDescent="0.25">
      <c r="A229" s="103" t="s">
        <v>187</v>
      </c>
      <c r="B229" s="104"/>
      <c r="C229" s="84"/>
      <c r="D229" s="8" t="s">
        <v>188</v>
      </c>
      <c r="E229" s="8"/>
      <c r="F229" s="9"/>
      <c r="G229" s="13">
        <f>G230+G235+G238</f>
        <v>823000</v>
      </c>
      <c r="H229" s="13"/>
      <c r="I229" s="13">
        <f>I230+I235+I238</f>
        <v>823000</v>
      </c>
      <c r="J229" s="13"/>
      <c r="K229" s="52"/>
    </row>
    <row r="230" spans="1:11" s="10" customFormat="1" ht="45.75" customHeight="1" x14ac:dyDescent="0.25">
      <c r="A230" s="103" t="s">
        <v>384</v>
      </c>
      <c r="B230" s="104"/>
      <c r="C230" s="6" t="s">
        <v>382</v>
      </c>
      <c r="D230" s="8" t="s">
        <v>188</v>
      </c>
      <c r="E230" s="18" t="s">
        <v>386</v>
      </c>
      <c r="F230" s="8"/>
      <c r="G230" s="13">
        <f>G233+G231</f>
        <v>823000</v>
      </c>
      <c r="H230" s="13"/>
      <c r="I230" s="13">
        <f>I233+I231</f>
        <v>823000</v>
      </c>
      <c r="J230" s="13"/>
      <c r="K230" s="52"/>
    </row>
    <row r="231" spans="1:11" s="10" customFormat="1" ht="23.25" customHeight="1" x14ac:dyDescent="0.25">
      <c r="A231" s="103" t="s">
        <v>26</v>
      </c>
      <c r="B231" s="104"/>
      <c r="C231" s="6" t="s">
        <v>360</v>
      </c>
      <c r="D231" s="8" t="s">
        <v>188</v>
      </c>
      <c r="E231" s="18" t="s">
        <v>386</v>
      </c>
      <c r="F231" s="8" t="s">
        <v>27</v>
      </c>
      <c r="G231" s="13">
        <f>G232</f>
        <v>0</v>
      </c>
      <c r="H231" s="13"/>
      <c r="I231" s="13">
        <f>I232</f>
        <v>0</v>
      </c>
      <c r="J231" s="13"/>
      <c r="K231" s="52"/>
    </row>
    <row r="232" spans="1:11" s="10" customFormat="1" ht="23.25" customHeight="1" x14ac:dyDescent="0.25">
      <c r="A232" s="103" t="s">
        <v>28</v>
      </c>
      <c r="B232" s="104"/>
      <c r="C232" s="6" t="s">
        <v>360</v>
      </c>
      <c r="D232" s="8" t="s">
        <v>188</v>
      </c>
      <c r="E232" s="18" t="s">
        <v>386</v>
      </c>
      <c r="F232" s="8" t="s">
        <v>29</v>
      </c>
      <c r="G232" s="13">
        <f>50000-50000</f>
        <v>0</v>
      </c>
      <c r="H232" s="13"/>
      <c r="I232" s="13">
        <f>50000-50000</f>
        <v>0</v>
      </c>
      <c r="J232" s="13"/>
      <c r="K232" s="52"/>
    </row>
    <row r="233" spans="1:11" s="10" customFormat="1" ht="23.25" customHeight="1" x14ac:dyDescent="0.25">
      <c r="A233" s="103" t="s">
        <v>26</v>
      </c>
      <c r="B233" s="104"/>
      <c r="C233" s="6" t="s">
        <v>382</v>
      </c>
      <c r="D233" s="8" t="s">
        <v>188</v>
      </c>
      <c r="E233" s="18" t="s">
        <v>386</v>
      </c>
      <c r="F233" s="8" t="s">
        <v>27</v>
      </c>
      <c r="G233" s="13">
        <f>G234</f>
        <v>823000</v>
      </c>
      <c r="H233" s="13"/>
      <c r="I233" s="13">
        <f>I234</f>
        <v>823000</v>
      </c>
      <c r="J233" s="13"/>
      <c r="K233" s="52"/>
    </row>
    <row r="234" spans="1:11" s="10" customFormat="1" ht="23.25" customHeight="1" x14ac:dyDescent="0.25">
      <c r="A234" s="103" t="s">
        <v>28</v>
      </c>
      <c r="B234" s="104"/>
      <c r="C234" s="6" t="s">
        <v>382</v>
      </c>
      <c r="D234" s="8" t="s">
        <v>188</v>
      </c>
      <c r="E234" s="18" t="s">
        <v>386</v>
      </c>
      <c r="F234" s="8" t="s">
        <v>29</v>
      </c>
      <c r="G234" s="13">
        <f>890000-67000</f>
        <v>823000</v>
      </c>
      <c r="H234" s="13"/>
      <c r="I234" s="13">
        <f>890000-67000</f>
        <v>823000</v>
      </c>
      <c r="J234" s="13"/>
      <c r="K234" s="52"/>
    </row>
    <row r="235" spans="1:11" s="10" customFormat="1" ht="42.75" customHeight="1" x14ac:dyDescent="0.25">
      <c r="A235" s="103" t="s">
        <v>477</v>
      </c>
      <c r="B235" s="104"/>
      <c r="C235" s="6" t="s">
        <v>382</v>
      </c>
      <c r="D235" s="8" t="s">
        <v>188</v>
      </c>
      <c r="E235" s="18" t="s">
        <v>476</v>
      </c>
      <c r="F235" s="8"/>
      <c r="G235" s="13">
        <f>G236</f>
        <v>0</v>
      </c>
      <c r="H235" s="13"/>
      <c r="I235" s="13">
        <f>I236</f>
        <v>0</v>
      </c>
      <c r="J235" s="13"/>
      <c r="K235" s="52"/>
    </row>
    <row r="236" spans="1:11" s="10" customFormat="1" ht="23.25" customHeight="1" x14ac:dyDescent="0.25">
      <c r="A236" s="103" t="s">
        <v>26</v>
      </c>
      <c r="B236" s="104"/>
      <c r="C236" s="6" t="s">
        <v>382</v>
      </c>
      <c r="D236" s="8" t="s">
        <v>188</v>
      </c>
      <c r="E236" s="18" t="s">
        <v>476</v>
      </c>
      <c r="F236" s="8" t="s">
        <v>27</v>
      </c>
      <c r="G236" s="13">
        <f>G237</f>
        <v>0</v>
      </c>
      <c r="H236" s="13"/>
      <c r="I236" s="13">
        <f>I237</f>
        <v>0</v>
      </c>
      <c r="J236" s="13"/>
      <c r="K236" s="52"/>
    </row>
    <row r="237" spans="1:11" s="10" customFormat="1" ht="23.25" customHeight="1" x14ac:dyDescent="0.25">
      <c r="A237" s="103" t="s">
        <v>28</v>
      </c>
      <c r="B237" s="104"/>
      <c r="C237" s="6" t="s">
        <v>382</v>
      </c>
      <c r="D237" s="8" t="s">
        <v>188</v>
      </c>
      <c r="E237" s="18" t="s">
        <v>476</v>
      </c>
      <c r="F237" s="8" t="s">
        <v>29</v>
      </c>
      <c r="G237" s="13">
        <v>0</v>
      </c>
      <c r="H237" s="13"/>
      <c r="I237" s="13">
        <v>0</v>
      </c>
      <c r="J237" s="13"/>
      <c r="K237" s="52"/>
    </row>
    <row r="238" spans="1:11" s="10" customFormat="1" ht="29.25" customHeight="1" x14ac:dyDescent="0.25">
      <c r="A238" s="103" t="s">
        <v>385</v>
      </c>
      <c r="B238" s="104"/>
      <c r="C238" s="6" t="s">
        <v>382</v>
      </c>
      <c r="D238" s="8" t="s">
        <v>188</v>
      </c>
      <c r="E238" s="18" t="s">
        <v>387</v>
      </c>
      <c r="F238" s="8"/>
      <c r="G238" s="13">
        <f>G239</f>
        <v>0</v>
      </c>
      <c r="H238" s="13"/>
      <c r="I238" s="13">
        <f>I239</f>
        <v>0</v>
      </c>
      <c r="J238" s="13"/>
      <c r="K238" s="52"/>
    </row>
    <row r="239" spans="1:11" s="10" customFormat="1" ht="23.25" customHeight="1" x14ac:dyDescent="0.25">
      <c r="A239" s="103" t="s">
        <v>26</v>
      </c>
      <c r="B239" s="104"/>
      <c r="C239" s="6" t="s">
        <v>382</v>
      </c>
      <c r="D239" s="8" t="s">
        <v>188</v>
      </c>
      <c r="E239" s="18" t="s">
        <v>387</v>
      </c>
      <c r="F239" s="8" t="s">
        <v>27</v>
      </c>
      <c r="G239" s="13">
        <f>G240</f>
        <v>0</v>
      </c>
      <c r="H239" s="13"/>
      <c r="I239" s="13">
        <f>I240</f>
        <v>0</v>
      </c>
      <c r="J239" s="13"/>
      <c r="K239" s="52"/>
    </row>
    <row r="240" spans="1:11" s="10" customFormat="1" ht="23.25" customHeight="1" x14ac:dyDescent="0.25">
      <c r="A240" s="103" t="s">
        <v>28</v>
      </c>
      <c r="B240" s="104"/>
      <c r="C240" s="6" t="s">
        <v>382</v>
      </c>
      <c r="D240" s="8" t="s">
        <v>188</v>
      </c>
      <c r="E240" s="18" t="s">
        <v>387</v>
      </c>
      <c r="F240" s="8" t="s">
        <v>29</v>
      </c>
      <c r="G240" s="13">
        <f>180000-180000</f>
        <v>0</v>
      </c>
      <c r="H240" s="13"/>
      <c r="I240" s="13">
        <f>180000-180000</f>
        <v>0</v>
      </c>
      <c r="J240" s="13"/>
      <c r="K240" s="52"/>
    </row>
    <row r="241" spans="1:11" s="5" customFormat="1" ht="23.25" customHeight="1" x14ac:dyDescent="0.25">
      <c r="A241" s="105" t="s">
        <v>327</v>
      </c>
      <c r="B241" s="106"/>
      <c r="C241" s="83"/>
      <c r="D241" s="3" t="s">
        <v>236</v>
      </c>
      <c r="E241" s="3"/>
      <c r="F241" s="4"/>
      <c r="G241" s="14">
        <f>G242+G245</f>
        <v>5000</v>
      </c>
      <c r="H241" s="14">
        <f t="shared" ref="H241:J241" si="58">H242+H245</f>
        <v>5000</v>
      </c>
      <c r="I241" s="14">
        <f>I242+I245</f>
        <v>4546.71</v>
      </c>
      <c r="J241" s="14">
        <f t="shared" si="58"/>
        <v>4546.71</v>
      </c>
      <c r="K241" s="50"/>
    </row>
    <row r="242" spans="1:11" s="10" customFormat="1" ht="15" customHeight="1" x14ac:dyDescent="0.25">
      <c r="A242" s="103" t="s">
        <v>237</v>
      </c>
      <c r="B242" s="104"/>
      <c r="C242" s="6" t="s">
        <v>376</v>
      </c>
      <c r="D242" s="8" t="s">
        <v>238</v>
      </c>
      <c r="E242" s="8"/>
      <c r="F242" s="9"/>
      <c r="G242" s="13">
        <f>G243</f>
        <v>0</v>
      </c>
      <c r="H242" s="13"/>
      <c r="I242" s="13">
        <f>I243</f>
        <v>0</v>
      </c>
      <c r="J242" s="13"/>
      <c r="K242" s="52"/>
    </row>
    <row r="243" spans="1:11" s="10" customFormat="1" ht="23.25" customHeight="1" x14ac:dyDescent="0.25">
      <c r="A243" s="103" t="s">
        <v>26</v>
      </c>
      <c r="B243" s="104"/>
      <c r="C243" s="6" t="s">
        <v>376</v>
      </c>
      <c r="D243" s="8" t="s">
        <v>238</v>
      </c>
      <c r="E243" s="18" t="s">
        <v>388</v>
      </c>
      <c r="F243" s="8" t="s">
        <v>27</v>
      </c>
      <c r="G243" s="13">
        <f>G244</f>
        <v>0</v>
      </c>
      <c r="H243" s="13"/>
      <c r="I243" s="13">
        <f>I244</f>
        <v>0</v>
      </c>
      <c r="J243" s="13"/>
      <c r="K243" s="52"/>
    </row>
    <row r="244" spans="1:11" s="10" customFormat="1" ht="23.25" customHeight="1" x14ac:dyDescent="0.25">
      <c r="A244" s="103" t="s">
        <v>28</v>
      </c>
      <c r="B244" s="104"/>
      <c r="C244" s="6" t="s">
        <v>376</v>
      </c>
      <c r="D244" s="8" t="s">
        <v>238</v>
      </c>
      <c r="E244" s="18" t="s">
        <v>388</v>
      </c>
      <c r="F244" s="8" t="s">
        <v>29</v>
      </c>
      <c r="G244" s="13">
        <f>50000-50000</f>
        <v>0</v>
      </c>
      <c r="H244" s="13"/>
      <c r="I244" s="13">
        <f>50000-50000</f>
        <v>0</v>
      </c>
      <c r="J244" s="13"/>
      <c r="K244" s="52"/>
    </row>
    <row r="245" spans="1:11" s="10" customFormat="1" ht="45.75" customHeight="1" x14ac:dyDescent="0.25">
      <c r="A245" s="103" t="s">
        <v>207</v>
      </c>
      <c r="B245" s="104"/>
      <c r="C245" s="6" t="s">
        <v>389</v>
      </c>
      <c r="D245" s="8" t="s">
        <v>328</v>
      </c>
      <c r="E245" s="8"/>
      <c r="F245" s="9"/>
      <c r="G245" s="13">
        <f t="shared" ref="G245:J246" si="59">G246</f>
        <v>5000</v>
      </c>
      <c r="H245" s="13">
        <f t="shared" si="59"/>
        <v>5000</v>
      </c>
      <c r="I245" s="13">
        <f t="shared" si="59"/>
        <v>4546.71</v>
      </c>
      <c r="J245" s="13">
        <f t="shared" si="59"/>
        <v>4546.71</v>
      </c>
      <c r="K245" s="52"/>
    </row>
    <row r="246" spans="1:11" s="10" customFormat="1" ht="23.25" customHeight="1" x14ac:dyDescent="0.25">
      <c r="A246" s="103" t="s">
        <v>26</v>
      </c>
      <c r="B246" s="104"/>
      <c r="C246" s="6" t="s">
        <v>389</v>
      </c>
      <c r="D246" s="8" t="s">
        <v>328</v>
      </c>
      <c r="E246" s="18" t="s">
        <v>390</v>
      </c>
      <c r="F246" s="8" t="s">
        <v>27</v>
      </c>
      <c r="G246" s="13">
        <f t="shared" si="59"/>
        <v>5000</v>
      </c>
      <c r="H246" s="13">
        <f t="shared" si="59"/>
        <v>5000</v>
      </c>
      <c r="I246" s="13">
        <f t="shared" si="59"/>
        <v>4546.71</v>
      </c>
      <c r="J246" s="13">
        <f t="shared" si="59"/>
        <v>4546.71</v>
      </c>
      <c r="K246" s="52"/>
    </row>
    <row r="247" spans="1:11" s="10" customFormat="1" ht="23.25" customHeight="1" x14ac:dyDescent="0.25">
      <c r="A247" s="103" t="s">
        <v>28</v>
      </c>
      <c r="B247" s="104"/>
      <c r="C247" s="6" t="s">
        <v>389</v>
      </c>
      <c r="D247" s="8" t="s">
        <v>328</v>
      </c>
      <c r="E247" s="18" t="s">
        <v>390</v>
      </c>
      <c r="F247" s="8" t="s">
        <v>29</v>
      </c>
      <c r="G247" s="13">
        <v>5000</v>
      </c>
      <c r="H247" s="13">
        <f>G247</f>
        <v>5000</v>
      </c>
      <c r="I247" s="13">
        <v>4546.71</v>
      </c>
      <c r="J247" s="13">
        <f>I247</f>
        <v>4546.71</v>
      </c>
      <c r="K247" s="52"/>
    </row>
    <row r="248" spans="1:11" s="5" customFormat="1" ht="34.5" customHeight="1" x14ac:dyDescent="0.25">
      <c r="A248" s="105" t="s">
        <v>162</v>
      </c>
      <c r="B248" s="106"/>
      <c r="C248" s="83"/>
      <c r="D248" s="3" t="s">
        <v>163</v>
      </c>
      <c r="E248" s="3"/>
      <c r="F248" s="3"/>
      <c r="G248" s="14">
        <f>G249</f>
        <v>2806242.9</v>
      </c>
      <c r="H248" s="14"/>
      <c r="I248" s="14">
        <f>I249</f>
        <v>2794673.69</v>
      </c>
      <c r="J248" s="14"/>
      <c r="K248" s="50"/>
    </row>
    <row r="249" spans="1:11" s="5" customFormat="1" ht="45.75" customHeight="1" x14ac:dyDescent="0.25">
      <c r="A249" s="105" t="s">
        <v>164</v>
      </c>
      <c r="B249" s="106"/>
      <c r="C249" s="83"/>
      <c r="D249" s="3" t="s">
        <v>165</v>
      </c>
      <c r="E249" s="3"/>
      <c r="F249" s="4"/>
      <c r="G249" s="14">
        <f>G250+G260</f>
        <v>2806242.9</v>
      </c>
      <c r="H249" s="14"/>
      <c r="I249" s="14">
        <f>I250+I260</f>
        <v>2794673.69</v>
      </c>
      <c r="J249" s="14"/>
      <c r="K249" s="50"/>
    </row>
    <row r="250" spans="1:11" s="10" customFormat="1" ht="23.25" customHeight="1" x14ac:dyDescent="0.25">
      <c r="A250" s="103" t="s">
        <v>166</v>
      </c>
      <c r="B250" s="104"/>
      <c r="C250" s="84"/>
      <c r="D250" s="8" t="s">
        <v>167</v>
      </c>
      <c r="E250" s="8"/>
      <c r="F250" s="9"/>
      <c r="G250" s="13">
        <f>G251+G254+G257</f>
        <v>10000</v>
      </c>
      <c r="H250" s="13"/>
      <c r="I250" s="13">
        <f>I251+I254+I257</f>
        <v>0</v>
      </c>
      <c r="J250" s="13"/>
      <c r="K250" s="52"/>
    </row>
    <row r="251" spans="1:11" s="10" customFormat="1" ht="65.25" customHeight="1" x14ac:dyDescent="0.25">
      <c r="A251" s="103" t="s">
        <v>391</v>
      </c>
      <c r="B251" s="104"/>
      <c r="C251" s="6" t="s">
        <v>491</v>
      </c>
      <c r="D251" s="8" t="s">
        <v>167</v>
      </c>
      <c r="E251" s="18" t="s">
        <v>393</v>
      </c>
      <c r="F251" s="9"/>
      <c r="G251" s="13">
        <f>G252</f>
        <v>0</v>
      </c>
      <c r="H251" s="13"/>
      <c r="I251" s="13">
        <f>I252</f>
        <v>0</v>
      </c>
      <c r="J251" s="13"/>
      <c r="K251" s="52"/>
    </row>
    <row r="252" spans="1:11" s="10" customFormat="1" ht="23.25" customHeight="1" x14ac:dyDescent="0.25">
      <c r="A252" s="103" t="s">
        <v>26</v>
      </c>
      <c r="B252" s="104"/>
      <c r="C252" s="6" t="s">
        <v>491</v>
      </c>
      <c r="D252" s="8" t="s">
        <v>167</v>
      </c>
      <c r="E252" s="18" t="s">
        <v>393</v>
      </c>
      <c r="F252" s="8" t="s">
        <v>27</v>
      </c>
      <c r="G252" s="13">
        <f>G253</f>
        <v>0</v>
      </c>
      <c r="H252" s="13"/>
      <c r="I252" s="13">
        <f>I253</f>
        <v>0</v>
      </c>
      <c r="J252" s="13"/>
      <c r="K252" s="52"/>
    </row>
    <row r="253" spans="1:11" s="10" customFormat="1" ht="23.25" customHeight="1" x14ac:dyDescent="0.25">
      <c r="A253" s="103" t="s">
        <v>28</v>
      </c>
      <c r="B253" s="104"/>
      <c r="C253" s="6" t="s">
        <v>491</v>
      </c>
      <c r="D253" s="8" t="s">
        <v>167</v>
      </c>
      <c r="E253" s="18" t="s">
        <v>393</v>
      </c>
      <c r="F253" s="8" t="s">
        <v>29</v>
      </c>
      <c r="G253" s="13">
        <f>20000-20000</f>
        <v>0</v>
      </c>
      <c r="H253" s="13"/>
      <c r="I253" s="13">
        <f>20000-20000</f>
        <v>0</v>
      </c>
      <c r="J253" s="13"/>
      <c r="K253" s="52"/>
    </row>
    <row r="254" spans="1:11" s="10" customFormat="1" ht="35.25" customHeight="1" x14ac:dyDescent="0.25">
      <c r="A254" s="103" t="s">
        <v>394</v>
      </c>
      <c r="B254" s="104"/>
      <c r="C254" s="6" t="s">
        <v>491</v>
      </c>
      <c r="D254" s="8" t="s">
        <v>167</v>
      </c>
      <c r="E254" s="18" t="s">
        <v>395</v>
      </c>
      <c r="F254" s="9"/>
      <c r="G254" s="13">
        <f>G255</f>
        <v>10000</v>
      </c>
      <c r="H254" s="13"/>
      <c r="I254" s="13">
        <f>I255</f>
        <v>0</v>
      </c>
      <c r="J254" s="13"/>
      <c r="K254" s="52"/>
    </row>
    <row r="255" spans="1:11" s="10" customFormat="1" ht="23.25" customHeight="1" x14ac:dyDescent="0.25">
      <c r="A255" s="103" t="s">
        <v>26</v>
      </c>
      <c r="B255" s="104"/>
      <c r="C255" s="6" t="s">
        <v>491</v>
      </c>
      <c r="D255" s="8" t="s">
        <v>167</v>
      </c>
      <c r="E255" s="18" t="s">
        <v>395</v>
      </c>
      <c r="F255" s="8" t="s">
        <v>27</v>
      </c>
      <c r="G255" s="13">
        <f>G256</f>
        <v>10000</v>
      </c>
      <c r="H255" s="13"/>
      <c r="I255" s="13">
        <f>I256</f>
        <v>0</v>
      </c>
      <c r="J255" s="13"/>
      <c r="K255" s="52"/>
    </row>
    <row r="256" spans="1:11" s="10" customFormat="1" ht="23.25" customHeight="1" x14ac:dyDescent="0.25">
      <c r="A256" s="103" t="s">
        <v>28</v>
      </c>
      <c r="B256" s="104"/>
      <c r="C256" s="6" t="s">
        <v>491</v>
      </c>
      <c r="D256" s="8" t="s">
        <v>167</v>
      </c>
      <c r="E256" s="18" t="s">
        <v>395</v>
      </c>
      <c r="F256" s="8" t="s">
        <v>29</v>
      </c>
      <c r="G256" s="13">
        <v>10000</v>
      </c>
      <c r="H256" s="13"/>
      <c r="I256" s="13">
        <v>0</v>
      </c>
      <c r="J256" s="13"/>
      <c r="K256" s="52"/>
    </row>
    <row r="257" spans="1:11" s="10" customFormat="1" ht="51" customHeight="1" x14ac:dyDescent="0.25">
      <c r="A257" s="103" t="s">
        <v>396</v>
      </c>
      <c r="B257" s="104"/>
      <c r="C257" s="6" t="s">
        <v>491</v>
      </c>
      <c r="D257" s="8" t="s">
        <v>167</v>
      </c>
      <c r="E257" s="18" t="s">
        <v>397</v>
      </c>
      <c r="F257" s="9"/>
      <c r="G257" s="13">
        <f>G258</f>
        <v>0</v>
      </c>
      <c r="H257" s="13"/>
      <c r="I257" s="13">
        <f>I258</f>
        <v>0</v>
      </c>
      <c r="J257" s="13"/>
      <c r="K257" s="52"/>
    </row>
    <row r="258" spans="1:11" s="10" customFormat="1" ht="23.25" customHeight="1" x14ac:dyDescent="0.25">
      <c r="A258" s="103" t="s">
        <v>26</v>
      </c>
      <c r="B258" s="104"/>
      <c r="C258" s="6" t="s">
        <v>491</v>
      </c>
      <c r="D258" s="8" t="s">
        <v>167</v>
      </c>
      <c r="E258" s="18" t="s">
        <v>397</v>
      </c>
      <c r="F258" s="8" t="s">
        <v>27</v>
      </c>
      <c r="G258" s="13">
        <f>G259</f>
        <v>0</v>
      </c>
      <c r="H258" s="13"/>
      <c r="I258" s="13">
        <f>I259</f>
        <v>0</v>
      </c>
      <c r="J258" s="13"/>
      <c r="K258" s="52"/>
    </row>
    <row r="259" spans="1:11" s="10" customFormat="1" ht="23.25" customHeight="1" x14ac:dyDescent="0.25">
      <c r="A259" s="103" t="s">
        <v>28</v>
      </c>
      <c r="B259" s="104"/>
      <c r="C259" s="6" t="s">
        <v>491</v>
      </c>
      <c r="D259" s="8" t="s">
        <v>167</v>
      </c>
      <c r="E259" s="18" t="s">
        <v>397</v>
      </c>
      <c r="F259" s="8" t="s">
        <v>29</v>
      </c>
      <c r="G259" s="13">
        <f>20000-20000</f>
        <v>0</v>
      </c>
      <c r="H259" s="13"/>
      <c r="I259" s="13">
        <f>20000-20000</f>
        <v>0</v>
      </c>
      <c r="J259" s="13"/>
      <c r="K259" s="52"/>
    </row>
    <row r="260" spans="1:11" s="10" customFormat="1" ht="37.5" customHeight="1" x14ac:dyDescent="0.25">
      <c r="A260" s="103" t="s">
        <v>493</v>
      </c>
      <c r="B260" s="104"/>
      <c r="C260" s="84"/>
      <c r="D260" s="8" t="s">
        <v>168</v>
      </c>
      <c r="E260" s="8"/>
      <c r="F260" s="9"/>
      <c r="G260" s="13">
        <f>G261+G263+G265</f>
        <v>2796242.9</v>
      </c>
      <c r="H260" s="13"/>
      <c r="I260" s="13">
        <f>I261+I263+I265</f>
        <v>2794673.69</v>
      </c>
      <c r="J260" s="13"/>
      <c r="K260" s="52"/>
    </row>
    <row r="261" spans="1:11" s="10" customFormat="1" ht="45.75" customHeight="1" x14ac:dyDescent="0.25">
      <c r="A261" s="103" t="s">
        <v>14</v>
      </c>
      <c r="B261" s="104"/>
      <c r="C261" s="6" t="s">
        <v>491</v>
      </c>
      <c r="D261" s="8" t="s">
        <v>168</v>
      </c>
      <c r="E261" s="18" t="s">
        <v>566</v>
      </c>
      <c r="F261" s="8" t="s">
        <v>15</v>
      </c>
      <c r="G261" s="13">
        <f>G262</f>
        <v>2538880.7799999998</v>
      </c>
      <c r="H261" s="13"/>
      <c r="I261" s="13">
        <f>I262</f>
        <v>2538880.77</v>
      </c>
      <c r="J261" s="13"/>
      <c r="K261" s="52"/>
    </row>
    <row r="262" spans="1:11" s="10" customFormat="1" ht="15" customHeight="1" x14ac:dyDescent="0.25">
      <c r="A262" s="103" t="s">
        <v>146</v>
      </c>
      <c r="B262" s="104"/>
      <c r="C262" s="6" t="s">
        <v>491</v>
      </c>
      <c r="D262" s="8" t="s">
        <v>168</v>
      </c>
      <c r="E262" s="18" t="s">
        <v>566</v>
      </c>
      <c r="F262" s="8" t="s">
        <v>147</v>
      </c>
      <c r="G262" s="13">
        <f>2551880.78-13000</f>
        <v>2538880.7799999998</v>
      </c>
      <c r="H262" s="13"/>
      <c r="I262" s="13">
        <v>2538880.77</v>
      </c>
      <c r="J262" s="13"/>
      <c r="K262" s="73"/>
    </row>
    <row r="263" spans="1:11" s="10" customFormat="1" ht="23.25" customHeight="1" x14ac:dyDescent="0.25">
      <c r="A263" s="103" t="s">
        <v>26</v>
      </c>
      <c r="B263" s="104"/>
      <c r="C263" s="6" t="s">
        <v>491</v>
      </c>
      <c r="D263" s="8" t="s">
        <v>168</v>
      </c>
      <c r="E263" s="18" t="s">
        <v>398</v>
      </c>
      <c r="F263" s="8" t="s">
        <v>27</v>
      </c>
      <c r="G263" s="13">
        <f>G264</f>
        <v>257321.99999999994</v>
      </c>
      <c r="H263" s="13"/>
      <c r="I263" s="13">
        <f>I264</f>
        <v>255752.8</v>
      </c>
      <c r="J263" s="13"/>
      <c r="K263" s="52"/>
    </row>
    <row r="264" spans="1:11" s="10" customFormat="1" ht="23.25" customHeight="1" x14ac:dyDescent="0.25">
      <c r="A264" s="103" t="s">
        <v>28</v>
      </c>
      <c r="B264" s="104"/>
      <c r="C264" s="6" t="s">
        <v>491</v>
      </c>
      <c r="D264" s="8" t="s">
        <v>168</v>
      </c>
      <c r="E264" s="18" t="s">
        <v>398</v>
      </c>
      <c r="F264" s="8" t="s">
        <v>29</v>
      </c>
      <c r="G264" s="13">
        <f>817759.08-217966.78-200000-25000-46920-5000-65550.3</f>
        <v>257321.99999999994</v>
      </c>
      <c r="H264" s="13"/>
      <c r="I264" s="13">
        <v>255752.8</v>
      </c>
      <c r="J264" s="13"/>
      <c r="K264" s="52"/>
    </row>
    <row r="265" spans="1:11" s="10" customFormat="1" ht="15" customHeight="1" x14ac:dyDescent="0.25">
      <c r="A265" s="103" t="s">
        <v>44</v>
      </c>
      <c r="B265" s="104"/>
      <c r="C265" s="6" t="s">
        <v>491</v>
      </c>
      <c r="D265" s="8" t="s">
        <v>168</v>
      </c>
      <c r="E265" s="18" t="s">
        <v>398</v>
      </c>
      <c r="F265" s="8" t="s">
        <v>45</v>
      </c>
      <c r="G265" s="13">
        <f>G266</f>
        <v>40.119999999999891</v>
      </c>
      <c r="H265" s="13"/>
      <c r="I265" s="13">
        <f>I266</f>
        <v>40.119999999999997</v>
      </c>
      <c r="J265" s="13"/>
      <c r="K265" s="52"/>
    </row>
    <row r="266" spans="1:11" s="10" customFormat="1" ht="15" customHeight="1" x14ac:dyDescent="0.25">
      <c r="A266" s="103" t="s">
        <v>46</v>
      </c>
      <c r="B266" s="104"/>
      <c r="C266" s="6" t="s">
        <v>491</v>
      </c>
      <c r="D266" s="8" t="s">
        <v>168</v>
      </c>
      <c r="E266" s="18" t="s">
        <v>398</v>
      </c>
      <c r="F266" s="8" t="s">
        <v>47</v>
      </c>
      <c r="G266" s="13">
        <f>16000-12000-3959.88</f>
        <v>40.119999999999891</v>
      </c>
      <c r="H266" s="13"/>
      <c r="I266" s="13">
        <v>40.119999999999997</v>
      </c>
      <c r="J266" s="13"/>
      <c r="K266" s="52"/>
    </row>
    <row r="267" spans="1:11" s="5" customFormat="1" ht="35.25" customHeight="1" x14ac:dyDescent="0.25">
      <c r="A267" s="105" t="s">
        <v>169</v>
      </c>
      <c r="B267" s="106"/>
      <c r="C267" s="83"/>
      <c r="D267" s="3" t="s">
        <v>170</v>
      </c>
      <c r="E267" s="3"/>
      <c r="F267" s="3"/>
      <c r="G267" s="14">
        <f>G268</f>
        <v>0</v>
      </c>
      <c r="H267" s="14"/>
      <c r="I267" s="14">
        <f>I268</f>
        <v>0</v>
      </c>
      <c r="J267" s="14"/>
      <c r="K267" s="50"/>
    </row>
    <row r="268" spans="1:11" s="5" customFormat="1" ht="79.5" customHeight="1" x14ac:dyDescent="0.25">
      <c r="A268" s="105" t="s">
        <v>171</v>
      </c>
      <c r="B268" s="106"/>
      <c r="C268" s="83"/>
      <c r="D268" s="3" t="s">
        <v>172</v>
      </c>
      <c r="E268" s="3"/>
      <c r="F268" s="4"/>
      <c r="G268" s="14">
        <f>G269</f>
        <v>0</v>
      </c>
      <c r="H268" s="14"/>
      <c r="I268" s="14">
        <f>I269</f>
        <v>0</v>
      </c>
      <c r="J268" s="14"/>
      <c r="K268" s="50"/>
    </row>
    <row r="269" spans="1:11" s="10" customFormat="1" ht="34.5" customHeight="1" x14ac:dyDescent="0.25">
      <c r="A269" s="103" t="s">
        <v>173</v>
      </c>
      <c r="B269" s="104"/>
      <c r="C269" s="6" t="s">
        <v>491</v>
      </c>
      <c r="D269" s="8" t="s">
        <v>174</v>
      </c>
      <c r="E269" s="18" t="s">
        <v>399</v>
      </c>
      <c r="F269" s="9"/>
      <c r="G269" s="13">
        <f>G270</f>
        <v>0</v>
      </c>
      <c r="H269" s="13"/>
      <c r="I269" s="13">
        <f>I270</f>
        <v>0</v>
      </c>
      <c r="J269" s="13"/>
      <c r="K269" s="52"/>
    </row>
    <row r="270" spans="1:11" s="10" customFormat="1" ht="23.25" customHeight="1" x14ac:dyDescent="0.25">
      <c r="A270" s="103" t="s">
        <v>26</v>
      </c>
      <c r="B270" s="104"/>
      <c r="C270" s="6" t="s">
        <v>491</v>
      </c>
      <c r="D270" s="8" t="s">
        <v>174</v>
      </c>
      <c r="E270" s="18" t="s">
        <v>399</v>
      </c>
      <c r="F270" s="8" t="s">
        <v>27</v>
      </c>
      <c r="G270" s="13">
        <f>G271</f>
        <v>0</v>
      </c>
      <c r="H270" s="13"/>
      <c r="I270" s="13">
        <f>I271</f>
        <v>0</v>
      </c>
      <c r="J270" s="13"/>
      <c r="K270" s="52"/>
    </row>
    <row r="271" spans="1:11" s="10" customFormat="1" ht="23.25" customHeight="1" x14ac:dyDescent="0.25">
      <c r="A271" s="103" t="s">
        <v>28</v>
      </c>
      <c r="B271" s="104"/>
      <c r="C271" s="6" t="s">
        <v>491</v>
      </c>
      <c r="D271" s="8" t="s">
        <v>174</v>
      </c>
      <c r="E271" s="18" t="s">
        <v>399</v>
      </c>
      <c r="F271" s="8" t="s">
        <v>29</v>
      </c>
      <c r="G271" s="13">
        <f>200000-200000</f>
        <v>0</v>
      </c>
      <c r="H271" s="13"/>
      <c r="I271" s="13">
        <f>200000-200000</f>
        <v>0</v>
      </c>
      <c r="J271" s="13"/>
      <c r="K271" s="52"/>
    </row>
    <row r="272" spans="1:11" s="5" customFormat="1" ht="15" customHeight="1" x14ac:dyDescent="0.25">
      <c r="A272" s="105" t="s">
        <v>30</v>
      </c>
      <c r="B272" s="106"/>
      <c r="C272" s="83"/>
      <c r="D272" s="3" t="s">
        <v>31</v>
      </c>
      <c r="E272" s="3"/>
      <c r="F272" s="3"/>
      <c r="G272" s="14">
        <f>G273</f>
        <v>1240040</v>
      </c>
      <c r="H272" s="14"/>
      <c r="I272" s="14">
        <f>I273</f>
        <v>1240040</v>
      </c>
      <c r="J272" s="14"/>
      <c r="K272" s="50"/>
    </row>
    <row r="273" spans="1:11" s="5" customFormat="1" ht="23.25" customHeight="1" x14ac:dyDescent="0.25">
      <c r="A273" s="105" t="s">
        <v>32</v>
      </c>
      <c r="B273" s="106"/>
      <c r="C273" s="83"/>
      <c r="D273" s="3" t="s">
        <v>33</v>
      </c>
      <c r="E273" s="3"/>
      <c r="F273" s="4"/>
      <c r="G273" s="14">
        <f>G274</f>
        <v>1240040</v>
      </c>
      <c r="H273" s="14"/>
      <c r="I273" s="14">
        <f>I274</f>
        <v>1240040</v>
      </c>
      <c r="J273" s="14"/>
      <c r="K273" s="50"/>
    </row>
    <row r="274" spans="1:11" s="10" customFormat="1" ht="23.25" customHeight="1" x14ac:dyDescent="0.25">
      <c r="A274" s="103" t="s">
        <v>34</v>
      </c>
      <c r="B274" s="104"/>
      <c r="C274" s="84"/>
      <c r="D274" s="8" t="s">
        <v>35</v>
      </c>
      <c r="E274" s="8"/>
      <c r="F274" s="9"/>
      <c r="G274" s="13">
        <f>G275+G277+G279+G281+G283+G285+G287+G289+G291</f>
        <v>1240040</v>
      </c>
      <c r="H274" s="13"/>
      <c r="I274" s="13">
        <f>I275+I277+I279+I281+I283+I285+I287+I289+I291</f>
        <v>1240040</v>
      </c>
      <c r="J274" s="13"/>
      <c r="K274" s="52"/>
    </row>
    <row r="275" spans="1:11" s="10" customFormat="1" ht="23.25" customHeight="1" x14ac:dyDescent="0.25">
      <c r="A275" s="103" t="s">
        <v>26</v>
      </c>
      <c r="B275" s="104"/>
      <c r="C275" s="6" t="s">
        <v>380</v>
      </c>
      <c r="D275" s="8" t="s">
        <v>35</v>
      </c>
      <c r="E275" s="18" t="s">
        <v>400</v>
      </c>
      <c r="F275" s="8" t="s">
        <v>27</v>
      </c>
      <c r="G275" s="13">
        <f>G276</f>
        <v>116160</v>
      </c>
      <c r="H275" s="13"/>
      <c r="I275" s="13">
        <f>I276</f>
        <v>116160</v>
      </c>
      <c r="J275" s="13"/>
      <c r="K275" s="52"/>
    </row>
    <row r="276" spans="1:11" s="10" customFormat="1" ht="23.25" customHeight="1" x14ac:dyDescent="0.25">
      <c r="A276" s="103" t="s">
        <v>28</v>
      </c>
      <c r="B276" s="104"/>
      <c r="C276" s="6" t="s">
        <v>380</v>
      </c>
      <c r="D276" s="8" t="s">
        <v>35</v>
      </c>
      <c r="E276" s="18" t="s">
        <v>400</v>
      </c>
      <c r="F276" s="8" t="s">
        <v>29</v>
      </c>
      <c r="G276" s="13">
        <v>116160</v>
      </c>
      <c r="H276" s="13"/>
      <c r="I276" s="13">
        <v>116160</v>
      </c>
      <c r="J276" s="13"/>
      <c r="K276" s="52"/>
    </row>
    <row r="277" spans="1:11" s="10" customFormat="1" ht="23.25" customHeight="1" x14ac:dyDescent="0.25">
      <c r="A277" s="103" t="s">
        <v>26</v>
      </c>
      <c r="B277" s="104"/>
      <c r="C277" s="6" t="s">
        <v>360</v>
      </c>
      <c r="D277" s="8" t="s">
        <v>35</v>
      </c>
      <c r="E277" s="18" t="s">
        <v>400</v>
      </c>
      <c r="F277" s="8" t="s">
        <v>27</v>
      </c>
      <c r="G277" s="13">
        <f>G278</f>
        <v>94380</v>
      </c>
      <c r="H277" s="13"/>
      <c r="I277" s="13">
        <f>I278</f>
        <v>94380</v>
      </c>
      <c r="J277" s="13"/>
      <c r="K277" s="52"/>
    </row>
    <row r="278" spans="1:11" s="10" customFormat="1" ht="23.25" customHeight="1" x14ac:dyDescent="0.25">
      <c r="A278" s="103" t="s">
        <v>28</v>
      </c>
      <c r="B278" s="104"/>
      <c r="C278" s="6" t="s">
        <v>360</v>
      </c>
      <c r="D278" s="8" t="s">
        <v>35</v>
      </c>
      <c r="E278" s="18" t="s">
        <v>400</v>
      </c>
      <c r="F278" s="8" t="s">
        <v>29</v>
      </c>
      <c r="G278" s="13">
        <v>94380</v>
      </c>
      <c r="H278" s="13"/>
      <c r="I278" s="13">
        <v>94380</v>
      </c>
      <c r="J278" s="13"/>
      <c r="K278" s="52"/>
    </row>
    <row r="279" spans="1:11" s="10" customFormat="1" ht="23.25" customHeight="1" x14ac:dyDescent="0.25">
      <c r="A279" s="103" t="s">
        <v>26</v>
      </c>
      <c r="B279" s="104"/>
      <c r="C279" s="6" t="s">
        <v>491</v>
      </c>
      <c r="D279" s="8" t="s">
        <v>35</v>
      </c>
      <c r="E279" s="18" t="s">
        <v>401</v>
      </c>
      <c r="F279" s="8" t="s">
        <v>27</v>
      </c>
      <c r="G279" s="13">
        <f>G280</f>
        <v>0</v>
      </c>
      <c r="H279" s="13"/>
      <c r="I279" s="13">
        <f>I280</f>
        <v>0</v>
      </c>
      <c r="J279" s="13"/>
      <c r="K279" s="52"/>
    </row>
    <row r="280" spans="1:11" s="10" customFormat="1" ht="23.25" customHeight="1" x14ac:dyDescent="0.25">
      <c r="A280" s="103" t="s">
        <v>28</v>
      </c>
      <c r="B280" s="104"/>
      <c r="C280" s="6" t="s">
        <v>491</v>
      </c>
      <c r="D280" s="8" t="s">
        <v>35</v>
      </c>
      <c r="E280" s="18" t="s">
        <v>401</v>
      </c>
      <c r="F280" s="8" t="s">
        <v>29</v>
      </c>
      <c r="G280" s="13">
        <f>50000-50000</f>
        <v>0</v>
      </c>
      <c r="H280" s="13"/>
      <c r="I280" s="13">
        <f>50000-50000</f>
        <v>0</v>
      </c>
      <c r="J280" s="13"/>
      <c r="K280" s="52"/>
    </row>
    <row r="281" spans="1:11" s="10" customFormat="1" ht="23.25" customHeight="1" x14ac:dyDescent="0.25">
      <c r="A281" s="103" t="s">
        <v>26</v>
      </c>
      <c r="B281" s="104"/>
      <c r="C281" s="6" t="s">
        <v>491</v>
      </c>
      <c r="D281" s="8" t="s">
        <v>35</v>
      </c>
      <c r="E281" s="18" t="s">
        <v>402</v>
      </c>
      <c r="F281" s="8" t="s">
        <v>27</v>
      </c>
      <c r="G281" s="13">
        <f>G282</f>
        <v>0</v>
      </c>
      <c r="H281" s="13"/>
      <c r="I281" s="13">
        <f>I282</f>
        <v>0</v>
      </c>
      <c r="J281" s="13"/>
      <c r="K281" s="52"/>
    </row>
    <row r="282" spans="1:11" s="10" customFormat="1" ht="23.25" customHeight="1" x14ac:dyDescent="0.25">
      <c r="A282" s="103" t="s">
        <v>28</v>
      </c>
      <c r="B282" s="104"/>
      <c r="C282" s="6" t="s">
        <v>491</v>
      </c>
      <c r="D282" s="8" t="s">
        <v>35</v>
      </c>
      <c r="E282" s="18" t="s">
        <v>402</v>
      </c>
      <c r="F282" s="8" t="s">
        <v>29</v>
      </c>
      <c r="G282" s="13">
        <f>35000-35000</f>
        <v>0</v>
      </c>
      <c r="H282" s="13"/>
      <c r="I282" s="13">
        <f>35000-35000</f>
        <v>0</v>
      </c>
      <c r="J282" s="13"/>
      <c r="K282" s="52"/>
    </row>
    <row r="283" spans="1:11" s="10" customFormat="1" ht="23.25" customHeight="1" x14ac:dyDescent="0.25">
      <c r="A283" s="103" t="s">
        <v>26</v>
      </c>
      <c r="B283" s="104"/>
      <c r="C283" s="6" t="s">
        <v>363</v>
      </c>
      <c r="D283" s="8" t="s">
        <v>35</v>
      </c>
      <c r="E283" s="18" t="s">
        <v>400</v>
      </c>
      <c r="F283" s="8" t="s">
        <v>27</v>
      </c>
      <c r="G283" s="13">
        <f>G284</f>
        <v>336600</v>
      </c>
      <c r="H283" s="13"/>
      <c r="I283" s="13">
        <f>I284</f>
        <v>336600</v>
      </c>
      <c r="J283" s="13"/>
      <c r="K283" s="52"/>
    </row>
    <row r="284" spans="1:11" s="10" customFormat="1" ht="23.25" customHeight="1" x14ac:dyDescent="0.25">
      <c r="A284" s="103" t="s">
        <v>28</v>
      </c>
      <c r="B284" s="104"/>
      <c r="C284" s="6" t="s">
        <v>363</v>
      </c>
      <c r="D284" s="8" t="s">
        <v>35</v>
      </c>
      <c r="E284" s="18" t="s">
        <v>400</v>
      </c>
      <c r="F284" s="8" t="s">
        <v>29</v>
      </c>
      <c r="G284" s="13">
        <f>339660+61620-64680</f>
        <v>336600</v>
      </c>
      <c r="H284" s="13"/>
      <c r="I284" s="13">
        <v>336600</v>
      </c>
      <c r="J284" s="13"/>
      <c r="K284" s="52"/>
    </row>
    <row r="285" spans="1:11" s="10" customFormat="1" ht="23.25" customHeight="1" x14ac:dyDescent="0.25">
      <c r="A285" s="103" t="s">
        <v>26</v>
      </c>
      <c r="B285" s="104"/>
      <c r="C285" s="6" t="s">
        <v>366</v>
      </c>
      <c r="D285" s="8" t="s">
        <v>35</v>
      </c>
      <c r="E285" s="18" t="s">
        <v>400</v>
      </c>
      <c r="F285" s="8" t="s">
        <v>27</v>
      </c>
      <c r="G285" s="13">
        <f>G286</f>
        <v>107800</v>
      </c>
      <c r="H285" s="13"/>
      <c r="I285" s="13">
        <f>I286</f>
        <v>107800</v>
      </c>
      <c r="J285" s="13"/>
      <c r="K285" s="52"/>
    </row>
    <row r="286" spans="1:11" s="10" customFormat="1" ht="23.25" customHeight="1" x14ac:dyDescent="0.25">
      <c r="A286" s="103" t="s">
        <v>28</v>
      </c>
      <c r="B286" s="104"/>
      <c r="C286" s="6" t="s">
        <v>366</v>
      </c>
      <c r="D286" s="8" t="s">
        <v>35</v>
      </c>
      <c r="E286" s="18" t="s">
        <v>400</v>
      </c>
      <c r="F286" s="8" t="s">
        <v>29</v>
      </c>
      <c r="G286" s="13">
        <f>135000-27200</f>
        <v>107800</v>
      </c>
      <c r="H286" s="13"/>
      <c r="I286" s="13">
        <v>107800</v>
      </c>
      <c r="J286" s="13"/>
      <c r="K286" s="73"/>
    </row>
    <row r="287" spans="1:11" s="10" customFormat="1" ht="23.25" customHeight="1" x14ac:dyDescent="0.25">
      <c r="A287" s="103" t="s">
        <v>26</v>
      </c>
      <c r="B287" s="104"/>
      <c r="C287" s="6" t="s">
        <v>359</v>
      </c>
      <c r="D287" s="8" t="s">
        <v>35</v>
      </c>
      <c r="E287" s="18" t="s">
        <v>400</v>
      </c>
      <c r="F287" s="8" t="s">
        <v>27</v>
      </c>
      <c r="G287" s="13">
        <f>G288</f>
        <v>47550</v>
      </c>
      <c r="H287" s="13"/>
      <c r="I287" s="13">
        <f>I288</f>
        <v>47550</v>
      </c>
      <c r="J287" s="13"/>
      <c r="K287" s="52"/>
    </row>
    <row r="288" spans="1:11" s="10" customFormat="1" ht="23.25" customHeight="1" x14ac:dyDescent="0.25">
      <c r="A288" s="103" t="s">
        <v>28</v>
      </c>
      <c r="B288" s="104"/>
      <c r="C288" s="6" t="s">
        <v>359</v>
      </c>
      <c r="D288" s="8" t="s">
        <v>35</v>
      </c>
      <c r="E288" s="18" t="s">
        <v>400</v>
      </c>
      <c r="F288" s="8" t="s">
        <v>29</v>
      </c>
      <c r="G288" s="13">
        <f>95100-47550</f>
        <v>47550</v>
      </c>
      <c r="H288" s="13"/>
      <c r="I288" s="13">
        <f>95100-47550</f>
        <v>47550</v>
      </c>
      <c r="J288" s="13"/>
      <c r="K288" s="52"/>
    </row>
    <row r="289" spans="1:11" s="10" customFormat="1" ht="23.25" customHeight="1" x14ac:dyDescent="0.25">
      <c r="A289" s="103" t="s">
        <v>26</v>
      </c>
      <c r="B289" s="104"/>
      <c r="C289" s="6" t="s">
        <v>359</v>
      </c>
      <c r="D289" s="8" t="s">
        <v>35</v>
      </c>
      <c r="E289" s="18" t="s">
        <v>400</v>
      </c>
      <c r="F289" s="8" t="s">
        <v>27</v>
      </c>
      <c r="G289" s="13">
        <f>G290</f>
        <v>353550</v>
      </c>
      <c r="H289" s="13"/>
      <c r="I289" s="13">
        <f>I290</f>
        <v>353550</v>
      </c>
      <c r="J289" s="13"/>
      <c r="K289" s="52"/>
    </row>
    <row r="290" spans="1:11" s="10" customFormat="1" ht="23.25" customHeight="1" x14ac:dyDescent="0.25">
      <c r="A290" s="103" t="s">
        <v>28</v>
      </c>
      <c r="B290" s="104"/>
      <c r="C290" s="6" t="s">
        <v>359</v>
      </c>
      <c r="D290" s="8" t="s">
        <v>35</v>
      </c>
      <c r="E290" s="18" t="s">
        <v>400</v>
      </c>
      <c r="F290" s="8" t="s">
        <v>29</v>
      </c>
      <c r="G290" s="13">
        <f>348000-42000+47550</f>
        <v>353550</v>
      </c>
      <c r="H290" s="13"/>
      <c r="I290" s="13">
        <v>353550</v>
      </c>
      <c r="J290" s="13"/>
      <c r="K290" s="52"/>
    </row>
    <row r="291" spans="1:11" s="10" customFormat="1" ht="23.25" customHeight="1" x14ac:dyDescent="0.25">
      <c r="A291" s="103" t="s">
        <v>26</v>
      </c>
      <c r="B291" s="104"/>
      <c r="C291" s="6" t="s">
        <v>484</v>
      </c>
      <c r="D291" s="8" t="s">
        <v>35</v>
      </c>
      <c r="E291" s="18" t="s">
        <v>400</v>
      </c>
      <c r="F291" s="8" t="s">
        <v>27</v>
      </c>
      <c r="G291" s="13">
        <f>G292</f>
        <v>184000</v>
      </c>
      <c r="H291" s="13"/>
      <c r="I291" s="13">
        <f>I292</f>
        <v>184000</v>
      </c>
      <c r="J291" s="13"/>
      <c r="K291" s="52"/>
    </row>
    <row r="292" spans="1:11" s="10" customFormat="1" ht="23.25" customHeight="1" x14ac:dyDescent="0.25">
      <c r="A292" s="103" t="s">
        <v>28</v>
      </c>
      <c r="B292" s="104"/>
      <c r="C292" s="6" t="s">
        <v>484</v>
      </c>
      <c r="D292" s="8" t="s">
        <v>35</v>
      </c>
      <c r="E292" s="18" t="s">
        <v>400</v>
      </c>
      <c r="F292" s="8" t="s">
        <v>29</v>
      </c>
      <c r="G292" s="13">
        <f>382800+10000-187200-21600</f>
        <v>184000</v>
      </c>
      <c r="H292" s="13"/>
      <c r="I292" s="13">
        <v>184000</v>
      </c>
      <c r="J292" s="13"/>
      <c r="K292" s="52"/>
    </row>
    <row r="293" spans="1:11" s="5" customFormat="1" ht="23.25" customHeight="1" x14ac:dyDescent="0.25">
      <c r="A293" s="105" t="s">
        <v>175</v>
      </c>
      <c r="B293" s="106"/>
      <c r="C293" s="83"/>
      <c r="D293" s="3" t="s">
        <v>176</v>
      </c>
      <c r="E293" s="3"/>
      <c r="F293" s="3"/>
      <c r="G293" s="14">
        <f>G294</f>
        <v>10000</v>
      </c>
      <c r="H293" s="14"/>
      <c r="I293" s="14">
        <f>I294</f>
        <v>0</v>
      </c>
      <c r="J293" s="14"/>
      <c r="K293" s="50"/>
    </row>
    <row r="294" spans="1:11" s="5" customFormat="1" ht="54" customHeight="1" x14ac:dyDescent="0.25">
      <c r="A294" s="105" t="s">
        <v>177</v>
      </c>
      <c r="B294" s="106"/>
      <c r="C294" s="83"/>
      <c r="D294" s="3" t="s">
        <v>178</v>
      </c>
      <c r="E294" s="3"/>
      <c r="F294" s="4"/>
      <c r="G294" s="14">
        <f>G295</f>
        <v>10000</v>
      </c>
      <c r="H294" s="14"/>
      <c r="I294" s="14">
        <f>I295</f>
        <v>0</v>
      </c>
      <c r="J294" s="14"/>
      <c r="K294" s="50"/>
    </row>
    <row r="295" spans="1:11" s="10" customFormat="1" ht="34.5" customHeight="1" x14ac:dyDescent="0.25">
      <c r="A295" s="103" t="s">
        <v>179</v>
      </c>
      <c r="B295" s="104"/>
      <c r="C295" s="6" t="s">
        <v>392</v>
      </c>
      <c r="D295" s="8" t="s">
        <v>180</v>
      </c>
      <c r="E295" s="18" t="s">
        <v>403</v>
      </c>
      <c r="F295" s="9"/>
      <c r="G295" s="13">
        <f>G296</f>
        <v>10000</v>
      </c>
      <c r="H295" s="13"/>
      <c r="I295" s="13">
        <f>I296</f>
        <v>0</v>
      </c>
      <c r="J295" s="13"/>
      <c r="K295" s="52"/>
    </row>
    <row r="296" spans="1:11" s="10" customFormat="1" ht="23.25" customHeight="1" x14ac:dyDescent="0.25">
      <c r="A296" s="103" t="s">
        <v>26</v>
      </c>
      <c r="B296" s="104"/>
      <c r="C296" s="6" t="s">
        <v>392</v>
      </c>
      <c r="D296" s="8" t="s">
        <v>180</v>
      </c>
      <c r="E296" s="18" t="s">
        <v>403</v>
      </c>
      <c r="F296" s="8" t="s">
        <v>27</v>
      </c>
      <c r="G296" s="13">
        <f>G297</f>
        <v>10000</v>
      </c>
      <c r="H296" s="13"/>
      <c r="I296" s="13">
        <f>I297</f>
        <v>0</v>
      </c>
      <c r="J296" s="13"/>
      <c r="K296" s="52"/>
    </row>
    <row r="297" spans="1:11" s="10" customFormat="1" ht="23.25" customHeight="1" x14ac:dyDescent="0.25">
      <c r="A297" s="103" t="s">
        <v>28</v>
      </c>
      <c r="B297" s="104"/>
      <c r="C297" s="6" t="s">
        <v>392</v>
      </c>
      <c r="D297" s="8" t="s">
        <v>180</v>
      </c>
      <c r="E297" s="18" t="s">
        <v>403</v>
      </c>
      <c r="F297" s="8" t="s">
        <v>29</v>
      </c>
      <c r="G297" s="13">
        <v>10000</v>
      </c>
      <c r="H297" s="13"/>
      <c r="I297" s="13">
        <v>0</v>
      </c>
      <c r="J297" s="13"/>
      <c r="K297" s="52"/>
    </row>
    <row r="298" spans="1:11" s="5" customFormat="1" ht="23.25" customHeight="1" x14ac:dyDescent="0.25">
      <c r="A298" s="105" t="s">
        <v>587</v>
      </c>
      <c r="B298" s="106"/>
      <c r="C298" s="83"/>
      <c r="D298" s="20" t="s">
        <v>586</v>
      </c>
      <c r="E298" s="3"/>
      <c r="F298" s="3"/>
      <c r="G298" s="14">
        <f>G299</f>
        <v>0</v>
      </c>
      <c r="H298" s="14">
        <f t="shared" ref="H298:J299" si="60">H299</f>
        <v>0</v>
      </c>
      <c r="I298" s="14">
        <f>I299</f>
        <v>0</v>
      </c>
      <c r="J298" s="14">
        <f t="shared" si="60"/>
        <v>0</v>
      </c>
      <c r="K298" s="50"/>
    </row>
    <row r="299" spans="1:11" s="5" customFormat="1" ht="72.75" customHeight="1" x14ac:dyDescent="0.25">
      <c r="A299" s="105" t="s">
        <v>588</v>
      </c>
      <c r="B299" s="106"/>
      <c r="C299" s="83"/>
      <c r="D299" s="20" t="s">
        <v>585</v>
      </c>
      <c r="E299" s="3"/>
      <c r="F299" s="4"/>
      <c r="G299" s="14">
        <f>G300</f>
        <v>0</v>
      </c>
      <c r="H299" s="14">
        <f t="shared" si="60"/>
        <v>0</v>
      </c>
      <c r="I299" s="14">
        <f>I300</f>
        <v>0</v>
      </c>
      <c r="J299" s="14">
        <f t="shared" si="60"/>
        <v>0</v>
      </c>
      <c r="K299" s="50"/>
    </row>
    <row r="300" spans="1:11" s="10" customFormat="1" ht="61.5" customHeight="1" x14ac:dyDescent="0.25">
      <c r="A300" s="103" t="s">
        <v>591</v>
      </c>
      <c r="B300" s="104"/>
      <c r="C300" s="6" t="s">
        <v>491</v>
      </c>
      <c r="D300" s="51" t="s">
        <v>589</v>
      </c>
      <c r="E300" s="18" t="s">
        <v>590</v>
      </c>
      <c r="F300" s="9"/>
      <c r="G300" s="13">
        <f>G301</f>
        <v>0</v>
      </c>
      <c r="H300" s="13">
        <f>H301</f>
        <v>0</v>
      </c>
      <c r="I300" s="13">
        <f>I301</f>
        <v>0</v>
      </c>
      <c r="J300" s="13">
        <f>J301</f>
        <v>0</v>
      </c>
      <c r="K300" s="52"/>
    </row>
    <row r="301" spans="1:11" s="10" customFormat="1" ht="23.25" customHeight="1" x14ac:dyDescent="0.25">
      <c r="A301" s="103" t="s">
        <v>26</v>
      </c>
      <c r="B301" s="104"/>
      <c r="C301" s="6" t="s">
        <v>491</v>
      </c>
      <c r="D301" s="51" t="s">
        <v>589</v>
      </c>
      <c r="E301" s="18" t="s">
        <v>590</v>
      </c>
      <c r="F301" s="8">
        <v>100</v>
      </c>
      <c r="G301" s="13">
        <f>G302</f>
        <v>0</v>
      </c>
      <c r="H301" s="13">
        <f>H302</f>
        <v>0</v>
      </c>
      <c r="I301" s="13">
        <f>I302</f>
        <v>0</v>
      </c>
      <c r="J301" s="13">
        <f>J302</f>
        <v>0</v>
      </c>
      <c r="K301" s="52"/>
    </row>
    <row r="302" spans="1:11" s="10" customFormat="1" ht="23.25" customHeight="1" x14ac:dyDescent="0.25">
      <c r="A302" s="103" t="s">
        <v>28</v>
      </c>
      <c r="B302" s="104"/>
      <c r="C302" s="6" t="s">
        <v>491</v>
      </c>
      <c r="D302" s="51" t="s">
        <v>589</v>
      </c>
      <c r="E302" s="18" t="s">
        <v>590</v>
      </c>
      <c r="F302" s="8">
        <v>110</v>
      </c>
      <c r="G302" s="13">
        <f>420000-420000</f>
        <v>0</v>
      </c>
      <c r="H302" s="13">
        <f>G302</f>
        <v>0</v>
      </c>
      <c r="I302" s="13">
        <f>420000-420000</f>
        <v>0</v>
      </c>
      <c r="J302" s="13">
        <f>I302</f>
        <v>0</v>
      </c>
      <c r="K302" s="52"/>
    </row>
    <row r="303" spans="1:11" s="17" customFormat="1" ht="15" customHeight="1" x14ac:dyDescent="0.25">
      <c r="A303" s="114" t="s">
        <v>333</v>
      </c>
      <c r="B303" s="115"/>
      <c r="C303" s="81"/>
      <c r="D303" s="31" t="s">
        <v>334</v>
      </c>
      <c r="E303" s="31"/>
      <c r="F303" s="31"/>
      <c r="G303" s="32">
        <f t="shared" ref="G303:J307" si="61">G304</f>
        <v>0</v>
      </c>
      <c r="H303" s="32">
        <f t="shared" si="61"/>
        <v>0</v>
      </c>
      <c r="I303" s="32">
        <f t="shared" si="61"/>
        <v>0</v>
      </c>
      <c r="J303" s="32">
        <f t="shared" si="61"/>
        <v>0</v>
      </c>
      <c r="K303" s="57"/>
    </row>
    <row r="304" spans="1:11" s="10" customFormat="1" ht="34.5" customHeight="1" x14ac:dyDescent="0.25">
      <c r="A304" s="103" t="s">
        <v>335</v>
      </c>
      <c r="B304" s="104"/>
      <c r="C304" s="6" t="s">
        <v>362</v>
      </c>
      <c r="D304" s="8" t="s">
        <v>336</v>
      </c>
      <c r="E304" s="8"/>
      <c r="F304" s="8"/>
      <c r="G304" s="13">
        <f t="shared" si="61"/>
        <v>0</v>
      </c>
      <c r="H304" s="13">
        <f t="shared" si="61"/>
        <v>0</v>
      </c>
      <c r="I304" s="13">
        <f t="shared" si="61"/>
        <v>0</v>
      </c>
      <c r="J304" s="13">
        <f t="shared" si="61"/>
        <v>0</v>
      </c>
      <c r="K304" s="52"/>
    </row>
    <row r="305" spans="1:11" s="10" customFormat="1" ht="45.75" customHeight="1" x14ac:dyDescent="0.25">
      <c r="A305" s="103" t="s">
        <v>337</v>
      </c>
      <c r="B305" s="104"/>
      <c r="C305" s="6" t="s">
        <v>362</v>
      </c>
      <c r="D305" s="8" t="s">
        <v>338</v>
      </c>
      <c r="E305" s="8"/>
      <c r="F305" s="9"/>
      <c r="G305" s="13">
        <f t="shared" si="61"/>
        <v>0</v>
      </c>
      <c r="H305" s="13">
        <f t="shared" si="61"/>
        <v>0</v>
      </c>
      <c r="I305" s="13">
        <f t="shared" si="61"/>
        <v>0</v>
      </c>
      <c r="J305" s="13">
        <f t="shared" si="61"/>
        <v>0</v>
      </c>
      <c r="K305" s="52"/>
    </row>
    <row r="306" spans="1:11" s="10" customFormat="1" ht="45.75" customHeight="1" x14ac:dyDescent="0.25">
      <c r="A306" s="103" t="s">
        <v>339</v>
      </c>
      <c r="B306" s="104"/>
      <c r="C306" s="6" t="s">
        <v>362</v>
      </c>
      <c r="D306" s="8" t="s">
        <v>340</v>
      </c>
      <c r="E306" s="18" t="s">
        <v>404</v>
      </c>
      <c r="F306" s="9"/>
      <c r="G306" s="13">
        <f t="shared" si="61"/>
        <v>0</v>
      </c>
      <c r="H306" s="13">
        <f t="shared" si="61"/>
        <v>0</v>
      </c>
      <c r="I306" s="13">
        <f t="shared" si="61"/>
        <v>0</v>
      </c>
      <c r="J306" s="13">
        <f t="shared" si="61"/>
        <v>0</v>
      </c>
      <c r="K306" s="52"/>
    </row>
    <row r="307" spans="1:11" s="10" customFormat="1" ht="23.25" customHeight="1" x14ac:dyDescent="0.25">
      <c r="A307" s="103" t="s">
        <v>220</v>
      </c>
      <c r="B307" s="104"/>
      <c r="C307" s="6" t="s">
        <v>362</v>
      </c>
      <c r="D307" s="8" t="s">
        <v>340</v>
      </c>
      <c r="E307" s="18" t="s">
        <v>404</v>
      </c>
      <c r="F307" s="8" t="s">
        <v>221</v>
      </c>
      <c r="G307" s="13">
        <f t="shared" si="61"/>
        <v>0</v>
      </c>
      <c r="H307" s="13">
        <f t="shared" si="61"/>
        <v>0</v>
      </c>
      <c r="I307" s="13">
        <f t="shared" si="61"/>
        <v>0</v>
      </c>
      <c r="J307" s="13">
        <f t="shared" si="61"/>
        <v>0</v>
      </c>
      <c r="K307" s="52"/>
    </row>
    <row r="308" spans="1:11" s="10" customFormat="1" ht="15" customHeight="1" x14ac:dyDescent="0.25">
      <c r="A308" s="103" t="s">
        <v>222</v>
      </c>
      <c r="B308" s="104"/>
      <c r="C308" s="6" t="s">
        <v>362</v>
      </c>
      <c r="D308" s="8" t="s">
        <v>340</v>
      </c>
      <c r="E308" s="18" t="s">
        <v>404</v>
      </c>
      <c r="F308" s="8" t="s">
        <v>223</v>
      </c>
      <c r="G308" s="13">
        <v>0</v>
      </c>
      <c r="H308" s="13">
        <f>G308</f>
        <v>0</v>
      </c>
      <c r="I308" s="13">
        <v>0</v>
      </c>
      <c r="J308" s="13">
        <f>I308</f>
        <v>0</v>
      </c>
      <c r="K308" s="52"/>
    </row>
    <row r="309" spans="1:11" s="17" customFormat="1" ht="23.25" customHeight="1" x14ac:dyDescent="0.25">
      <c r="A309" s="114" t="s">
        <v>117</v>
      </c>
      <c r="B309" s="115"/>
      <c r="C309" s="81"/>
      <c r="D309" s="31" t="s">
        <v>118</v>
      </c>
      <c r="E309" s="31"/>
      <c r="F309" s="31"/>
      <c r="G309" s="32">
        <f t="shared" ref="G309:H309" si="62">G310+G326+G334</f>
        <v>479000</v>
      </c>
      <c r="H309" s="32">
        <f t="shared" si="62"/>
        <v>7000</v>
      </c>
      <c r="I309" s="32">
        <f t="shared" ref="I309:J309" si="63">I310+I326+I334</f>
        <v>472000</v>
      </c>
      <c r="J309" s="32">
        <f t="shared" si="63"/>
        <v>0</v>
      </c>
      <c r="K309" s="57"/>
    </row>
    <row r="310" spans="1:11" s="5" customFormat="1" ht="29.25" customHeight="1" x14ac:dyDescent="0.25">
      <c r="A310" s="105" t="s">
        <v>214</v>
      </c>
      <c r="B310" s="106"/>
      <c r="C310" s="83"/>
      <c r="D310" s="3" t="s">
        <v>215</v>
      </c>
      <c r="E310" s="3"/>
      <c r="F310" s="3"/>
      <c r="G310" s="14">
        <f>G311+G315</f>
        <v>35000</v>
      </c>
      <c r="H310" s="14">
        <f t="shared" ref="H310:J310" si="64">H311+H315</f>
        <v>0</v>
      </c>
      <c r="I310" s="14">
        <f>I311+I315</f>
        <v>35000</v>
      </c>
      <c r="J310" s="14">
        <f t="shared" si="64"/>
        <v>0</v>
      </c>
      <c r="K310" s="50"/>
    </row>
    <row r="311" spans="1:11" s="5" customFormat="1" ht="48" customHeight="1" x14ac:dyDescent="0.25">
      <c r="A311" s="105" t="s">
        <v>216</v>
      </c>
      <c r="B311" s="106"/>
      <c r="C311" s="83"/>
      <c r="D311" s="3" t="s">
        <v>217</v>
      </c>
      <c r="E311" s="3"/>
      <c r="F311" s="4"/>
      <c r="G311" s="14">
        <f t="shared" ref="G311:J313" si="65">G312</f>
        <v>0</v>
      </c>
      <c r="H311" s="14">
        <f t="shared" si="65"/>
        <v>0</v>
      </c>
      <c r="I311" s="14">
        <f t="shared" si="65"/>
        <v>0</v>
      </c>
      <c r="J311" s="14">
        <f t="shared" si="65"/>
        <v>0</v>
      </c>
      <c r="K311" s="50"/>
    </row>
    <row r="312" spans="1:11" s="10" customFormat="1" ht="23.25" customHeight="1" x14ac:dyDescent="0.25">
      <c r="A312" s="103" t="s">
        <v>218</v>
      </c>
      <c r="B312" s="104"/>
      <c r="C312" s="6" t="s">
        <v>405</v>
      </c>
      <c r="D312" s="8" t="s">
        <v>219</v>
      </c>
      <c r="E312" s="18" t="s">
        <v>406</v>
      </c>
      <c r="F312" s="9"/>
      <c r="G312" s="13">
        <f t="shared" si="65"/>
        <v>0</v>
      </c>
      <c r="H312" s="13">
        <f t="shared" si="65"/>
        <v>0</v>
      </c>
      <c r="I312" s="13">
        <f t="shared" si="65"/>
        <v>0</v>
      </c>
      <c r="J312" s="13">
        <f t="shared" si="65"/>
        <v>0</v>
      </c>
      <c r="K312" s="52"/>
    </row>
    <row r="313" spans="1:11" s="10" customFormat="1" ht="23.25" customHeight="1" x14ac:dyDescent="0.25">
      <c r="A313" s="103" t="s">
        <v>220</v>
      </c>
      <c r="B313" s="104"/>
      <c r="C313" s="6" t="s">
        <v>405</v>
      </c>
      <c r="D313" s="8" t="s">
        <v>219</v>
      </c>
      <c r="E313" s="18" t="s">
        <v>406</v>
      </c>
      <c r="F313" s="8" t="s">
        <v>221</v>
      </c>
      <c r="G313" s="13">
        <f t="shared" si="65"/>
        <v>0</v>
      </c>
      <c r="H313" s="13">
        <f t="shared" si="65"/>
        <v>0</v>
      </c>
      <c r="I313" s="13">
        <f t="shared" si="65"/>
        <v>0</v>
      </c>
      <c r="J313" s="13">
        <f t="shared" si="65"/>
        <v>0</v>
      </c>
      <c r="K313" s="52"/>
    </row>
    <row r="314" spans="1:11" s="10" customFormat="1" ht="15" customHeight="1" x14ac:dyDescent="0.25">
      <c r="A314" s="103" t="s">
        <v>222</v>
      </c>
      <c r="B314" s="104"/>
      <c r="C314" s="6" t="s">
        <v>405</v>
      </c>
      <c r="D314" s="8" t="s">
        <v>219</v>
      </c>
      <c r="E314" s="18" t="s">
        <v>406</v>
      </c>
      <c r="F314" s="8" t="s">
        <v>223</v>
      </c>
      <c r="G314" s="13">
        <v>0</v>
      </c>
      <c r="H314" s="13">
        <v>0</v>
      </c>
      <c r="I314" s="13">
        <v>0</v>
      </c>
      <c r="J314" s="13">
        <v>0</v>
      </c>
      <c r="K314" s="52"/>
    </row>
    <row r="315" spans="1:11" s="5" customFormat="1" ht="53.25" customHeight="1" x14ac:dyDescent="0.25">
      <c r="A315" s="105" t="s">
        <v>224</v>
      </c>
      <c r="B315" s="106"/>
      <c r="C315" s="83"/>
      <c r="D315" s="3" t="s">
        <v>225</v>
      </c>
      <c r="E315" s="3"/>
      <c r="F315" s="4"/>
      <c r="G315" s="14">
        <f>G316</f>
        <v>35000</v>
      </c>
      <c r="H315" s="14"/>
      <c r="I315" s="14">
        <f>I316</f>
        <v>35000</v>
      </c>
      <c r="J315" s="14"/>
      <c r="K315" s="50"/>
    </row>
    <row r="316" spans="1:11" s="10" customFormat="1" ht="34.5" customHeight="1" x14ac:dyDescent="0.25">
      <c r="A316" s="103" t="s">
        <v>226</v>
      </c>
      <c r="B316" s="104"/>
      <c r="C316" s="6" t="s">
        <v>405</v>
      </c>
      <c r="D316" s="8" t="s">
        <v>227</v>
      </c>
      <c r="E316" s="8"/>
      <c r="F316" s="9"/>
      <c r="G316" s="13">
        <f>G317+G320+G325</f>
        <v>35000</v>
      </c>
      <c r="H316" s="13"/>
      <c r="I316" s="13">
        <f>I317+I320+I325</f>
        <v>35000</v>
      </c>
      <c r="J316" s="13"/>
      <c r="K316" s="52"/>
    </row>
    <row r="317" spans="1:11" s="10" customFormat="1" ht="34.5" customHeight="1" x14ac:dyDescent="0.25">
      <c r="A317" s="103" t="s">
        <v>407</v>
      </c>
      <c r="B317" s="104"/>
      <c r="C317" s="6" t="s">
        <v>405</v>
      </c>
      <c r="D317" s="8" t="s">
        <v>227</v>
      </c>
      <c r="E317" s="18" t="s">
        <v>409</v>
      </c>
      <c r="F317" s="9"/>
      <c r="G317" s="13">
        <f>G318</f>
        <v>35000</v>
      </c>
      <c r="H317" s="13"/>
      <c r="I317" s="13">
        <f>I318</f>
        <v>35000</v>
      </c>
      <c r="J317" s="13"/>
      <c r="K317" s="52"/>
    </row>
    <row r="318" spans="1:11" s="10" customFormat="1" ht="23.25" customHeight="1" x14ac:dyDescent="0.25">
      <c r="A318" s="103" t="s">
        <v>26</v>
      </c>
      <c r="B318" s="104"/>
      <c r="C318" s="6" t="s">
        <v>405</v>
      </c>
      <c r="D318" s="8" t="s">
        <v>227</v>
      </c>
      <c r="E318" s="18" t="s">
        <v>409</v>
      </c>
      <c r="F318" s="8" t="s">
        <v>27</v>
      </c>
      <c r="G318" s="13">
        <f>G319</f>
        <v>35000</v>
      </c>
      <c r="H318" s="13"/>
      <c r="I318" s="13">
        <f>I319</f>
        <v>35000</v>
      </c>
      <c r="J318" s="13"/>
      <c r="K318" s="52"/>
    </row>
    <row r="319" spans="1:11" s="10" customFormat="1" ht="23.25" customHeight="1" x14ac:dyDescent="0.25">
      <c r="A319" s="103" t="s">
        <v>28</v>
      </c>
      <c r="B319" s="104"/>
      <c r="C319" s="6" t="s">
        <v>405</v>
      </c>
      <c r="D319" s="8" t="s">
        <v>227</v>
      </c>
      <c r="E319" s="18" t="s">
        <v>409</v>
      </c>
      <c r="F319" s="8" t="s">
        <v>29</v>
      </c>
      <c r="G319" s="13">
        <v>35000</v>
      </c>
      <c r="H319" s="13"/>
      <c r="I319" s="13">
        <v>35000</v>
      </c>
      <c r="J319" s="13"/>
      <c r="K319" s="52"/>
    </row>
    <row r="320" spans="1:11" s="10" customFormat="1" ht="34.5" customHeight="1" x14ac:dyDescent="0.25">
      <c r="A320" s="103" t="s">
        <v>408</v>
      </c>
      <c r="B320" s="104"/>
      <c r="C320" s="6" t="s">
        <v>405</v>
      </c>
      <c r="D320" s="8" t="s">
        <v>227</v>
      </c>
      <c r="E320" s="18" t="s">
        <v>410</v>
      </c>
      <c r="F320" s="9"/>
      <c r="G320" s="13">
        <f>G321</f>
        <v>0</v>
      </c>
      <c r="H320" s="13"/>
      <c r="I320" s="13">
        <f>I321</f>
        <v>0</v>
      </c>
      <c r="J320" s="13"/>
      <c r="K320" s="52"/>
    </row>
    <row r="321" spans="1:11" s="10" customFormat="1" ht="23.25" customHeight="1" x14ac:dyDescent="0.25">
      <c r="A321" s="103" t="s">
        <v>26</v>
      </c>
      <c r="B321" s="104"/>
      <c r="C321" s="6" t="s">
        <v>405</v>
      </c>
      <c r="D321" s="8" t="s">
        <v>227</v>
      </c>
      <c r="E321" s="18" t="s">
        <v>410</v>
      </c>
      <c r="F321" s="8" t="s">
        <v>27</v>
      </c>
      <c r="G321" s="13">
        <f>G322</f>
        <v>0</v>
      </c>
      <c r="H321" s="13"/>
      <c r="I321" s="13">
        <f>I322</f>
        <v>0</v>
      </c>
      <c r="J321" s="13"/>
      <c r="K321" s="52"/>
    </row>
    <row r="322" spans="1:11" s="10" customFormat="1" ht="23.25" customHeight="1" x14ac:dyDescent="0.25">
      <c r="A322" s="103" t="s">
        <v>28</v>
      </c>
      <c r="B322" s="104"/>
      <c r="C322" s="6" t="s">
        <v>405</v>
      </c>
      <c r="D322" s="8" t="s">
        <v>227</v>
      </c>
      <c r="E322" s="18" t="s">
        <v>410</v>
      </c>
      <c r="F322" s="8" t="s">
        <v>29</v>
      </c>
      <c r="G322" s="13">
        <f>35000-35000</f>
        <v>0</v>
      </c>
      <c r="H322" s="13"/>
      <c r="I322" s="13">
        <f>35000-35000</f>
        <v>0</v>
      </c>
      <c r="J322" s="13"/>
      <c r="K322" s="52"/>
    </row>
    <row r="323" spans="1:11" s="10" customFormat="1" ht="34.5" customHeight="1" x14ac:dyDescent="0.25">
      <c r="A323" s="103" t="s">
        <v>478</v>
      </c>
      <c r="B323" s="104"/>
      <c r="C323" s="6" t="s">
        <v>405</v>
      </c>
      <c r="D323" s="8" t="s">
        <v>227</v>
      </c>
      <c r="E323" s="18" t="s">
        <v>584</v>
      </c>
      <c r="F323" s="9"/>
      <c r="G323" s="13">
        <f>G324</f>
        <v>0</v>
      </c>
      <c r="H323" s="13"/>
      <c r="I323" s="13">
        <f>I324</f>
        <v>0</v>
      </c>
      <c r="J323" s="13"/>
      <c r="K323" s="52"/>
    </row>
    <row r="324" spans="1:11" s="10" customFormat="1" ht="23.25" customHeight="1" x14ac:dyDescent="0.25">
      <c r="A324" s="103" t="s">
        <v>26</v>
      </c>
      <c r="B324" s="104"/>
      <c r="C324" s="6" t="s">
        <v>405</v>
      </c>
      <c r="D324" s="8" t="s">
        <v>227</v>
      </c>
      <c r="E324" s="18" t="s">
        <v>584</v>
      </c>
      <c r="F324" s="8" t="s">
        <v>27</v>
      </c>
      <c r="G324" s="13">
        <f>G325</f>
        <v>0</v>
      </c>
      <c r="H324" s="13"/>
      <c r="I324" s="13">
        <f>I325</f>
        <v>0</v>
      </c>
      <c r="J324" s="13"/>
      <c r="K324" s="52"/>
    </row>
    <row r="325" spans="1:11" s="10" customFormat="1" ht="23.25" customHeight="1" x14ac:dyDescent="0.25">
      <c r="A325" s="103" t="s">
        <v>28</v>
      </c>
      <c r="B325" s="104"/>
      <c r="C325" s="6" t="s">
        <v>405</v>
      </c>
      <c r="D325" s="8" t="s">
        <v>227</v>
      </c>
      <c r="E325" s="18" t="s">
        <v>584</v>
      </c>
      <c r="F325" s="8" t="s">
        <v>29</v>
      </c>
      <c r="G325" s="13">
        <f>100000-100000</f>
        <v>0</v>
      </c>
      <c r="H325" s="13"/>
      <c r="I325" s="13">
        <f>100000-100000</f>
        <v>0</v>
      </c>
      <c r="J325" s="13"/>
      <c r="K325" s="52"/>
    </row>
    <row r="326" spans="1:11" s="5" customFormat="1" ht="23.25" customHeight="1" x14ac:dyDescent="0.25">
      <c r="A326" s="105" t="s">
        <v>321</v>
      </c>
      <c r="B326" s="106"/>
      <c r="C326" s="83"/>
      <c r="D326" s="3" t="s">
        <v>322</v>
      </c>
      <c r="E326" s="3"/>
      <c r="F326" s="3"/>
      <c r="G326" s="14">
        <f>G327+G331</f>
        <v>437000</v>
      </c>
      <c r="H326" s="14"/>
      <c r="I326" s="14">
        <f>I327+I331</f>
        <v>437000</v>
      </c>
      <c r="J326" s="14"/>
      <c r="K326" s="50"/>
    </row>
    <row r="327" spans="1:11" s="5" customFormat="1" ht="34.5" customHeight="1" x14ac:dyDescent="0.25">
      <c r="A327" s="105" t="s">
        <v>323</v>
      </c>
      <c r="B327" s="106"/>
      <c r="C327" s="83"/>
      <c r="D327" s="3" t="s">
        <v>324</v>
      </c>
      <c r="E327" s="3"/>
      <c r="F327" s="4"/>
      <c r="G327" s="14">
        <f>G328</f>
        <v>10000</v>
      </c>
      <c r="H327" s="14"/>
      <c r="I327" s="14">
        <f>I328</f>
        <v>10000</v>
      </c>
      <c r="J327" s="14"/>
      <c r="K327" s="50"/>
    </row>
    <row r="328" spans="1:11" s="10" customFormat="1" ht="34.5" customHeight="1" x14ac:dyDescent="0.25">
      <c r="A328" s="103" t="s">
        <v>226</v>
      </c>
      <c r="B328" s="104"/>
      <c r="C328" s="6" t="s">
        <v>359</v>
      </c>
      <c r="D328" s="8" t="s">
        <v>325</v>
      </c>
      <c r="E328" s="18" t="s">
        <v>411</v>
      </c>
      <c r="F328" s="9"/>
      <c r="G328" s="13">
        <f>G329</f>
        <v>10000</v>
      </c>
      <c r="H328" s="13"/>
      <c r="I328" s="13">
        <f>I329</f>
        <v>10000</v>
      </c>
      <c r="J328" s="13"/>
      <c r="K328" s="52"/>
    </row>
    <row r="329" spans="1:11" s="10" customFormat="1" ht="23.25" customHeight="1" x14ac:dyDescent="0.25">
      <c r="A329" s="103" t="s">
        <v>26</v>
      </c>
      <c r="B329" s="104"/>
      <c r="C329" s="6" t="s">
        <v>359</v>
      </c>
      <c r="D329" s="8" t="s">
        <v>325</v>
      </c>
      <c r="E329" s="18" t="s">
        <v>411</v>
      </c>
      <c r="F329" s="8" t="s">
        <v>27</v>
      </c>
      <c r="G329" s="13">
        <f>G330</f>
        <v>10000</v>
      </c>
      <c r="H329" s="13"/>
      <c r="I329" s="13">
        <f>I330</f>
        <v>10000</v>
      </c>
      <c r="J329" s="13"/>
      <c r="K329" s="52"/>
    </row>
    <row r="330" spans="1:11" s="10" customFormat="1" ht="23.25" customHeight="1" x14ac:dyDescent="0.25">
      <c r="A330" s="103" t="s">
        <v>28</v>
      </c>
      <c r="B330" s="104"/>
      <c r="C330" s="6" t="s">
        <v>359</v>
      </c>
      <c r="D330" s="8" t="s">
        <v>325</v>
      </c>
      <c r="E330" s="18" t="s">
        <v>411</v>
      </c>
      <c r="F330" s="8" t="s">
        <v>29</v>
      </c>
      <c r="G330" s="13">
        <f>10000+10000-10000</f>
        <v>10000</v>
      </c>
      <c r="H330" s="13"/>
      <c r="I330" s="13">
        <f>10000+10000-10000</f>
        <v>10000</v>
      </c>
      <c r="J330" s="13"/>
      <c r="K330" s="52"/>
    </row>
    <row r="331" spans="1:11" s="5" customFormat="1" ht="37.5" customHeight="1" x14ac:dyDescent="0.25">
      <c r="A331" s="103" t="s">
        <v>569</v>
      </c>
      <c r="B331" s="104"/>
      <c r="C331" s="6" t="s">
        <v>405</v>
      </c>
      <c r="D331" s="3"/>
      <c r="E331" s="18" t="s">
        <v>570</v>
      </c>
      <c r="F331" s="4"/>
      <c r="G331" s="13">
        <f>G332</f>
        <v>427000</v>
      </c>
      <c r="H331" s="13"/>
      <c r="I331" s="13">
        <f>I332</f>
        <v>427000</v>
      </c>
      <c r="J331" s="13"/>
      <c r="K331" s="50"/>
    </row>
    <row r="332" spans="1:11" s="10" customFormat="1" ht="23.25" customHeight="1" x14ac:dyDescent="0.25">
      <c r="A332" s="103" t="s">
        <v>26</v>
      </c>
      <c r="B332" s="104"/>
      <c r="C332" s="6" t="s">
        <v>405</v>
      </c>
      <c r="D332" s="8">
        <v>1040201500</v>
      </c>
      <c r="E332" s="18" t="s">
        <v>570</v>
      </c>
      <c r="F332" s="8" t="s">
        <v>27</v>
      </c>
      <c r="G332" s="13">
        <f>G333</f>
        <v>427000</v>
      </c>
      <c r="H332" s="13"/>
      <c r="I332" s="13">
        <f>I333</f>
        <v>427000</v>
      </c>
      <c r="J332" s="13"/>
      <c r="K332" s="52"/>
    </row>
    <row r="333" spans="1:11" s="10" customFormat="1" ht="23.25" customHeight="1" x14ac:dyDescent="0.25">
      <c r="A333" s="103" t="s">
        <v>28</v>
      </c>
      <c r="B333" s="104"/>
      <c r="C333" s="6" t="s">
        <v>405</v>
      </c>
      <c r="D333" s="8">
        <v>1040201500</v>
      </c>
      <c r="E333" s="18" t="s">
        <v>570</v>
      </c>
      <c r="F333" s="8" t="s">
        <v>29</v>
      </c>
      <c r="G333" s="13">
        <f>428000-1000</f>
        <v>427000</v>
      </c>
      <c r="H333" s="13"/>
      <c r="I333" s="13">
        <f>428000-1000</f>
        <v>427000</v>
      </c>
      <c r="J333" s="13"/>
      <c r="K333" s="52"/>
    </row>
    <row r="334" spans="1:11" s="5" customFormat="1" ht="15" customHeight="1" x14ac:dyDescent="0.25">
      <c r="A334" s="105" t="s">
        <v>8</v>
      </c>
      <c r="B334" s="106"/>
      <c r="C334" s="83"/>
      <c r="D334" s="3" t="s">
        <v>119</v>
      </c>
      <c r="E334" s="3"/>
      <c r="F334" s="3"/>
      <c r="G334" s="14">
        <f>G335</f>
        <v>7000</v>
      </c>
      <c r="H334" s="14">
        <f t="shared" ref="H334:J334" si="66">H335</f>
        <v>7000</v>
      </c>
      <c r="I334" s="14">
        <f>I335</f>
        <v>0</v>
      </c>
      <c r="J334" s="14">
        <f t="shared" si="66"/>
        <v>0</v>
      </c>
      <c r="K334" s="50"/>
    </row>
    <row r="335" spans="1:11" s="5" customFormat="1" ht="38.25" customHeight="1" x14ac:dyDescent="0.25">
      <c r="A335" s="105" t="s">
        <v>10</v>
      </c>
      <c r="B335" s="106"/>
      <c r="C335" s="83"/>
      <c r="D335" s="3" t="s">
        <v>120</v>
      </c>
      <c r="E335" s="3"/>
      <c r="F335" s="4"/>
      <c r="G335" s="14">
        <f>G336+G341</f>
        <v>7000</v>
      </c>
      <c r="H335" s="14">
        <f t="shared" ref="H335:J335" si="67">H336+H341</f>
        <v>7000</v>
      </c>
      <c r="I335" s="14">
        <f>I336+I341</f>
        <v>0</v>
      </c>
      <c r="J335" s="14">
        <f t="shared" si="67"/>
        <v>0</v>
      </c>
      <c r="K335" s="50"/>
    </row>
    <row r="336" spans="1:11" s="10" customFormat="1" ht="34.5" customHeight="1" x14ac:dyDescent="0.25">
      <c r="A336" s="103" t="s">
        <v>121</v>
      </c>
      <c r="B336" s="104"/>
      <c r="C336" s="6" t="s">
        <v>360</v>
      </c>
      <c r="D336" s="8" t="s">
        <v>122</v>
      </c>
      <c r="E336" s="18" t="s">
        <v>412</v>
      </c>
      <c r="F336" s="9"/>
      <c r="G336" s="13">
        <f t="shared" ref="G336:H336" si="68">G337+G339</f>
        <v>0</v>
      </c>
      <c r="H336" s="13">
        <f t="shared" si="68"/>
        <v>0</v>
      </c>
      <c r="I336" s="13">
        <f t="shared" ref="I336:J336" si="69">I337+I339</f>
        <v>0</v>
      </c>
      <c r="J336" s="13">
        <f t="shared" si="69"/>
        <v>0</v>
      </c>
      <c r="K336" s="52"/>
    </row>
    <row r="337" spans="1:11" s="10" customFormat="1" ht="45.75" customHeight="1" x14ac:dyDescent="0.25">
      <c r="A337" s="103" t="s">
        <v>14</v>
      </c>
      <c r="B337" s="104"/>
      <c r="C337" s="6" t="s">
        <v>360</v>
      </c>
      <c r="D337" s="8" t="s">
        <v>122</v>
      </c>
      <c r="E337" s="18" t="s">
        <v>412</v>
      </c>
      <c r="F337" s="8" t="s">
        <v>15</v>
      </c>
      <c r="G337" s="13">
        <f t="shared" ref="G337:J337" si="70">G338</f>
        <v>0</v>
      </c>
      <c r="H337" s="13">
        <f t="shared" si="70"/>
        <v>0</v>
      </c>
      <c r="I337" s="13">
        <f t="shared" si="70"/>
        <v>0</v>
      </c>
      <c r="J337" s="13">
        <f t="shared" si="70"/>
        <v>0</v>
      </c>
      <c r="K337" s="52"/>
    </row>
    <row r="338" spans="1:11" s="10" customFormat="1" ht="23.25" customHeight="1" x14ac:dyDescent="0.25">
      <c r="A338" s="103" t="s">
        <v>16</v>
      </c>
      <c r="B338" s="104"/>
      <c r="C338" s="6" t="s">
        <v>360</v>
      </c>
      <c r="D338" s="8" t="s">
        <v>122</v>
      </c>
      <c r="E338" s="18" t="s">
        <v>412</v>
      </c>
      <c r="F338" s="8" t="s">
        <v>17</v>
      </c>
      <c r="G338" s="13">
        <f>525305-525305</f>
        <v>0</v>
      </c>
      <c r="H338" s="13">
        <f>G338</f>
        <v>0</v>
      </c>
      <c r="I338" s="13">
        <f>525305-525305</f>
        <v>0</v>
      </c>
      <c r="J338" s="13">
        <f>I338</f>
        <v>0</v>
      </c>
      <c r="K338" s="52"/>
    </row>
    <row r="339" spans="1:11" s="10" customFormat="1" ht="23.25" customHeight="1" x14ac:dyDescent="0.25">
      <c r="A339" s="103" t="s">
        <v>26</v>
      </c>
      <c r="B339" s="104"/>
      <c r="C339" s="6" t="s">
        <v>360</v>
      </c>
      <c r="D339" s="8" t="s">
        <v>122</v>
      </c>
      <c r="E339" s="18" t="s">
        <v>412</v>
      </c>
      <c r="F339" s="8" t="s">
        <v>27</v>
      </c>
      <c r="G339" s="13">
        <f t="shared" ref="G339:J339" si="71">G340</f>
        <v>0</v>
      </c>
      <c r="H339" s="13">
        <f t="shared" si="71"/>
        <v>0</v>
      </c>
      <c r="I339" s="13">
        <f t="shared" si="71"/>
        <v>0</v>
      </c>
      <c r="J339" s="13">
        <f t="shared" si="71"/>
        <v>0</v>
      </c>
      <c r="K339" s="52"/>
    </row>
    <row r="340" spans="1:11" s="10" customFormat="1" ht="23.25" customHeight="1" x14ac:dyDescent="0.25">
      <c r="A340" s="103" t="s">
        <v>28</v>
      </c>
      <c r="B340" s="104"/>
      <c r="C340" s="6" t="s">
        <v>360</v>
      </c>
      <c r="D340" s="8" t="s">
        <v>122</v>
      </c>
      <c r="E340" s="18" t="s">
        <v>412</v>
      </c>
      <c r="F340" s="8" t="s">
        <v>29</v>
      </c>
      <c r="G340" s="13">
        <f>107695-107695</f>
        <v>0</v>
      </c>
      <c r="H340" s="13">
        <f>G340</f>
        <v>0</v>
      </c>
      <c r="I340" s="13">
        <f>107695-107695</f>
        <v>0</v>
      </c>
      <c r="J340" s="13">
        <f>I340</f>
        <v>0</v>
      </c>
      <c r="K340" s="52"/>
    </row>
    <row r="341" spans="1:11" s="10" customFormat="1" ht="66" customHeight="1" x14ac:dyDescent="0.25">
      <c r="A341" s="103" t="s">
        <v>602</v>
      </c>
      <c r="B341" s="104"/>
      <c r="C341" s="6" t="s">
        <v>360</v>
      </c>
      <c r="D341" s="8">
        <v>1080161930</v>
      </c>
      <c r="E341" s="18" t="s">
        <v>603</v>
      </c>
      <c r="F341" s="9"/>
      <c r="G341" s="13">
        <f t="shared" ref="G341:H341" si="72">G342+G344</f>
        <v>7000</v>
      </c>
      <c r="H341" s="13">
        <f t="shared" si="72"/>
        <v>7000</v>
      </c>
      <c r="I341" s="13">
        <f t="shared" ref="I341:J341" si="73">I342+I344</f>
        <v>0</v>
      </c>
      <c r="J341" s="13">
        <f t="shared" si="73"/>
        <v>0</v>
      </c>
      <c r="K341" s="52"/>
    </row>
    <row r="342" spans="1:11" s="10" customFormat="1" ht="45.75" customHeight="1" x14ac:dyDescent="0.25">
      <c r="A342" s="103" t="s">
        <v>14</v>
      </c>
      <c r="B342" s="104"/>
      <c r="C342" s="6" t="s">
        <v>360</v>
      </c>
      <c r="D342" s="8">
        <v>1080161930</v>
      </c>
      <c r="E342" s="18" t="s">
        <v>603</v>
      </c>
      <c r="F342" s="8" t="s">
        <v>15</v>
      </c>
      <c r="G342" s="13">
        <f t="shared" ref="G342:J342" si="74">G343</f>
        <v>6300</v>
      </c>
      <c r="H342" s="13">
        <f t="shared" si="74"/>
        <v>6300</v>
      </c>
      <c r="I342" s="13">
        <f t="shared" si="74"/>
        <v>0</v>
      </c>
      <c r="J342" s="13">
        <f t="shared" si="74"/>
        <v>0</v>
      </c>
      <c r="K342" s="52"/>
    </row>
    <row r="343" spans="1:11" s="10" customFormat="1" ht="23.25" customHeight="1" x14ac:dyDescent="0.25">
      <c r="A343" s="103" t="s">
        <v>16</v>
      </c>
      <c r="B343" s="104"/>
      <c r="C343" s="6" t="s">
        <v>360</v>
      </c>
      <c r="D343" s="8">
        <v>1080161930</v>
      </c>
      <c r="E343" s="18" t="s">
        <v>603</v>
      </c>
      <c r="F343" s="8" t="s">
        <v>17</v>
      </c>
      <c r="G343" s="13">
        <f>5000+1300</f>
        <v>6300</v>
      </c>
      <c r="H343" s="13">
        <f>G343</f>
        <v>6300</v>
      </c>
      <c r="I343" s="13">
        <v>0</v>
      </c>
      <c r="J343" s="13">
        <f>I343</f>
        <v>0</v>
      </c>
      <c r="K343" s="52"/>
    </row>
    <row r="344" spans="1:11" s="10" customFormat="1" ht="23.25" customHeight="1" x14ac:dyDescent="0.25">
      <c r="A344" s="103" t="s">
        <v>26</v>
      </c>
      <c r="B344" s="104"/>
      <c r="C344" s="6" t="s">
        <v>360</v>
      </c>
      <c r="D344" s="8">
        <v>1080161930</v>
      </c>
      <c r="E344" s="18" t="s">
        <v>603</v>
      </c>
      <c r="F344" s="8" t="s">
        <v>27</v>
      </c>
      <c r="G344" s="13">
        <f t="shared" ref="G344:J344" si="75">G345</f>
        <v>700</v>
      </c>
      <c r="H344" s="13">
        <f t="shared" si="75"/>
        <v>700</v>
      </c>
      <c r="I344" s="13">
        <f t="shared" si="75"/>
        <v>0</v>
      </c>
      <c r="J344" s="13">
        <f t="shared" si="75"/>
        <v>0</v>
      </c>
      <c r="K344" s="52"/>
    </row>
    <row r="345" spans="1:11" s="10" customFormat="1" ht="23.25" customHeight="1" x14ac:dyDescent="0.25">
      <c r="A345" s="103" t="s">
        <v>28</v>
      </c>
      <c r="B345" s="104"/>
      <c r="C345" s="6" t="s">
        <v>360</v>
      </c>
      <c r="D345" s="8">
        <v>1080161930</v>
      </c>
      <c r="E345" s="18" t="s">
        <v>603</v>
      </c>
      <c r="F345" s="8" t="s">
        <v>29</v>
      </c>
      <c r="G345" s="13">
        <v>700</v>
      </c>
      <c r="H345" s="13">
        <f>G345</f>
        <v>700</v>
      </c>
      <c r="I345" s="13">
        <v>0</v>
      </c>
      <c r="J345" s="13">
        <f>I345</f>
        <v>0</v>
      </c>
      <c r="K345" s="52"/>
    </row>
    <row r="346" spans="1:11" s="17" customFormat="1" ht="23.25" customHeight="1" x14ac:dyDescent="0.25">
      <c r="A346" s="114" t="s">
        <v>6</v>
      </c>
      <c r="B346" s="115"/>
      <c r="C346" s="81"/>
      <c r="D346" s="31" t="s">
        <v>7</v>
      </c>
      <c r="E346" s="31"/>
      <c r="F346" s="31"/>
      <c r="G346" s="32">
        <f>G347+G366+G375</f>
        <v>45119489.630000003</v>
      </c>
      <c r="H346" s="32">
        <f t="shared" ref="H346:J346" si="76">H347+H366+H375</f>
        <v>255000</v>
      </c>
      <c r="I346" s="32">
        <f>I347+I366+I375</f>
        <v>44674601.360000007</v>
      </c>
      <c r="J346" s="32">
        <f t="shared" si="76"/>
        <v>255000</v>
      </c>
      <c r="K346" s="57"/>
    </row>
    <row r="347" spans="1:11" s="5" customFormat="1" ht="15" customHeight="1" x14ac:dyDescent="0.25">
      <c r="A347" s="105" t="s">
        <v>123</v>
      </c>
      <c r="B347" s="106"/>
      <c r="C347" s="83"/>
      <c r="D347" s="3" t="s">
        <v>124</v>
      </c>
      <c r="E347" s="3"/>
      <c r="F347" s="3"/>
      <c r="G347" s="14">
        <f>G348+G360</f>
        <v>2734066.48</v>
      </c>
      <c r="H347" s="14">
        <f t="shared" ref="H347:J347" si="77">H348+H360</f>
        <v>255000</v>
      </c>
      <c r="I347" s="14">
        <f>I348+I360</f>
        <v>2687829.5999999996</v>
      </c>
      <c r="J347" s="14">
        <f t="shared" si="77"/>
        <v>255000</v>
      </c>
      <c r="K347" s="50"/>
    </row>
    <row r="348" spans="1:11" s="5" customFormat="1" ht="34.5" customHeight="1" x14ac:dyDescent="0.25">
      <c r="A348" s="105" t="s">
        <v>208</v>
      </c>
      <c r="B348" s="106"/>
      <c r="C348" s="83"/>
      <c r="D348" s="3" t="s">
        <v>209</v>
      </c>
      <c r="E348" s="3"/>
      <c r="F348" s="4"/>
      <c r="G348" s="14">
        <f>G349+G354+G357</f>
        <v>2479066.48</v>
      </c>
      <c r="H348" s="14"/>
      <c r="I348" s="14">
        <f>I349+I354+I357</f>
        <v>2432829.5999999996</v>
      </c>
      <c r="J348" s="14"/>
      <c r="K348" s="50"/>
    </row>
    <row r="349" spans="1:11" s="10" customFormat="1" ht="34.5" customHeight="1" x14ac:dyDescent="0.25">
      <c r="A349" s="103" t="s">
        <v>210</v>
      </c>
      <c r="B349" s="104"/>
      <c r="C349" s="6"/>
      <c r="D349" s="8" t="s">
        <v>211</v>
      </c>
      <c r="E349" s="18"/>
      <c r="F349" s="9"/>
      <c r="G349" s="13">
        <f>G350+G352</f>
        <v>668377.82000000007</v>
      </c>
      <c r="H349" s="13"/>
      <c r="I349" s="13">
        <f>I350+I352</f>
        <v>622140.93999999994</v>
      </c>
      <c r="J349" s="13"/>
      <c r="K349" s="52"/>
    </row>
    <row r="350" spans="1:11" s="10" customFormat="1" ht="23.25" customHeight="1" x14ac:dyDescent="0.25">
      <c r="A350" s="103" t="s">
        <v>26</v>
      </c>
      <c r="B350" s="104"/>
      <c r="C350" s="6" t="s">
        <v>389</v>
      </c>
      <c r="D350" s="8" t="s">
        <v>211</v>
      </c>
      <c r="E350" s="18" t="s">
        <v>413</v>
      </c>
      <c r="F350" s="8" t="s">
        <v>27</v>
      </c>
      <c r="G350" s="13">
        <f>G351</f>
        <v>371377.82</v>
      </c>
      <c r="H350" s="13"/>
      <c r="I350" s="13">
        <f>I351</f>
        <v>325140.94</v>
      </c>
      <c r="J350" s="13"/>
      <c r="K350" s="52"/>
    </row>
    <row r="351" spans="1:11" s="10" customFormat="1" ht="23.25" customHeight="1" x14ac:dyDescent="0.25">
      <c r="A351" s="103" t="s">
        <v>28</v>
      </c>
      <c r="B351" s="104"/>
      <c r="C351" s="6" t="s">
        <v>389</v>
      </c>
      <c r="D351" s="8" t="s">
        <v>211</v>
      </c>
      <c r="E351" s="18" t="s">
        <v>413</v>
      </c>
      <c r="F351" s="8" t="s">
        <v>29</v>
      </c>
      <c r="G351" s="13">
        <f>457259.64-30000+7300+60000-124002.06-44596.4+45416.64</f>
        <v>371377.82</v>
      </c>
      <c r="H351" s="13"/>
      <c r="I351" s="13">
        <v>325140.94</v>
      </c>
      <c r="J351" s="13"/>
      <c r="K351" s="74"/>
    </row>
    <row r="352" spans="1:11" s="10" customFormat="1" ht="23.25" customHeight="1" x14ac:dyDescent="0.25">
      <c r="A352" s="103" t="s">
        <v>26</v>
      </c>
      <c r="B352" s="104"/>
      <c r="C352" s="6" t="s">
        <v>405</v>
      </c>
      <c r="D352" s="8" t="s">
        <v>211</v>
      </c>
      <c r="E352" s="18" t="s">
        <v>413</v>
      </c>
      <c r="F352" s="8" t="s">
        <v>27</v>
      </c>
      <c r="G352" s="13">
        <f>G353</f>
        <v>297000</v>
      </c>
      <c r="H352" s="13"/>
      <c r="I352" s="13">
        <f>I353</f>
        <v>297000</v>
      </c>
      <c r="J352" s="13"/>
      <c r="K352" s="52"/>
    </row>
    <row r="353" spans="1:11" s="10" customFormat="1" ht="23.25" customHeight="1" x14ac:dyDescent="0.25">
      <c r="A353" s="103" t="s">
        <v>28</v>
      </c>
      <c r="B353" s="104"/>
      <c r="C353" s="6" t="s">
        <v>405</v>
      </c>
      <c r="D353" s="8" t="s">
        <v>211</v>
      </c>
      <c r="E353" s="18" t="s">
        <v>413</v>
      </c>
      <c r="F353" s="8" t="s">
        <v>29</v>
      </c>
      <c r="G353" s="13">
        <f>300000-3000</f>
        <v>297000</v>
      </c>
      <c r="H353" s="13"/>
      <c r="I353" s="13">
        <f>300000-3000</f>
        <v>297000</v>
      </c>
      <c r="J353" s="13"/>
      <c r="K353" s="52"/>
    </row>
    <row r="354" spans="1:11" s="10" customFormat="1" ht="23.25" customHeight="1" x14ac:dyDescent="0.25">
      <c r="A354" s="103" t="s">
        <v>244</v>
      </c>
      <c r="B354" s="104"/>
      <c r="C354" s="6" t="s">
        <v>414</v>
      </c>
      <c r="D354" s="8" t="s">
        <v>245</v>
      </c>
      <c r="E354" s="18" t="s">
        <v>415</v>
      </c>
      <c r="F354" s="9"/>
      <c r="G354" s="13">
        <f>G355</f>
        <v>1510688.66</v>
      </c>
      <c r="H354" s="13"/>
      <c r="I354" s="13">
        <f>I355</f>
        <v>1510688.66</v>
      </c>
      <c r="J354" s="13"/>
      <c r="K354" s="52"/>
    </row>
    <row r="355" spans="1:11" s="10" customFormat="1" ht="23.25" customHeight="1" x14ac:dyDescent="0.25">
      <c r="A355" s="103" t="s">
        <v>26</v>
      </c>
      <c r="B355" s="104"/>
      <c r="C355" s="6" t="s">
        <v>414</v>
      </c>
      <c r="D355" s="8" t="s">
        <v>245</v>
      </c>
      <c r="E355" s="18" t="s">
        <v>415</v>
      </c>
      <c r="F355" s="8" t="s">
        <v>27</v>
      </c>
      <c r="G355" s="13">
        <f>G356</f>
        <v>1510688.66</v>
      </c>
      <c r="H355" s="13"/>
      <c r="I355" s="13">
        <f>I356</f>
        <v>1510688.66</v>
      </c>
      <c r="J355" s="13"/>
      <c r="K355" s="52"/>
    </row>
    <row r="356" spans="1:11" s="10" customFormat="1" ht="23.25" customHeight="1" x14ac:dyDescent="0.25">
      <c r="A356" s="103" t="s">
        <v>28</v>
      </c>
      <c r="B356" s="104"/>
      <c r="C356" s="6" t="s">
        <v>414</v>
      </c>
      <c r="D356" s="8" t="s">
        <v>245</v>
      </c>
      <c r="E356" s="18" t="s">
        <v>415</v>
      </c>
      <c r="F356" s="8" t="s">
        <v>29</v>
      </c>
      <c r="G356" s="13">
        <f>1200000+163000+127000+433000-412311.34</f>
        <v>1510688.66</v>
      </c>
      <c r="H356" s="13"/>
      <c r="I356" s="13">
        <v>1510688.66</v>
      </c>
      <c r="J356" s="13"/>
      <c r="K356" s="52"/>
    </row>
    <row r="357" spans="1:11" s="10" customFormat="1" ht="23.25" customHeight="1" x14ac:dyDescent="0.25">
      <c r="A357" s="103" t="s">
        <v>212</v>
      </c>
      <c r="B357" s="104"/>
      <c r="C357" s="6" t="s">
        <v>389</v>
      </c>
      <c r="D357" s="8" t="s">
        <v>213</v>
      </c>
      <c r="E357" s="18" t="s">
        <v>416</v>
      </c>
      <c r="F357" s="9"/>
      <c r="G357" s="13">
        <f>G358</f>
        <v>300000</v>
      </c>
      <c r="H357" s="13"/>
      <c r="I357" s="13">
        <f>I358</f>
        <v>300000</v>
      </c>
      <c r="J357" s="13"/>
      <c r="K357" s="52"/>
    </row>
    <row r="358" spans="1:11" s="10" customFormat="1" ht="23.25" customHeight="1" x14ac:dyDescent="0.25">
      <c r="A358" s="103" t="s">
        <v>26</v>
      </c>
      <c r="B358" s="104"/>
      <c r="C358" s="6" t="s">
        <v>389</v>
      </c>
      <c r="D358" s="8" t="s">
        <v>213</v>
      </c>
      <c r="E358" s="18" t="s">
        <v>416</v>
      </c>
      <c r="F358" s="8" t="s">
        <v>27</v>
      </c>
      <c r="G358" s="13">
        <f>G359</f>
        <v>300000</v>
      </c>
      <c r="H358" s="13"/>
      <c r="I358" s="13">
        <f>I359</f>
        <v>300000</v>
      </c>
      <c r="J358" s="13"/>
      <c r="K358" s="52"/>
    </row>
    <row r="359" spans="1:11" s="10" customFormat="1" ht="23.25" customHeight="1" x14ac:dyDescent="0.25">
      <c r="A359" s="103" t="s">
        <v>28</v>
      </c>
      <c r="B359" s="104"/>
      <c r="C359" s="6" t="s">
        <v>389</v>
      </c>
      <c r="D359" s="8" t="s">
        <v>213</v>
      </c>
      <c r="E359" s="18" t="s">
        <v>416</v>
      </c>
      <c r="F359" s="8" t="s">
        <v>29</v>
      </c>
      <c r="G359" s="13">
        <f>500000-200000</f>
        <v>300000</v>
      </c>
      <c r="H359" s="13"/>
      <c r="I359" s="13">
        <f>500000-200000</f>
        <v>300000</v>
      </c>
      <c r="J359" s="13"/>
      <c r="K359" s="52"/>
    </row>
    <row r="360" spans="1:11" s="5" customFormat="1" ht="34.5" customHeight="1" x14ac:dyDescent="0.25">
      <c r="A360" s="105" t="s">
        <v>125</v>
      </c>
      <c r="B360" s="106"/>
      <c r="C360" s="83"/>
      <c r="D360" s="3" t="s">
        <v>126</v>
      </c>
      <c r="E360" s="3"/>
      <c r="F360" s="4"/>
      <c r="G360" s="14">
        <f>G361</f>
        <v>255000</v>
      </c>
      <c r="H360" s="14">
        <f t="shared" ref="H360:J360" si="78">H361</f>
        <v>255000</v>
      </c>
      <c r="I360" s="14">
        <f>I361</f>
        <v>255000</v>
      </c>
      <c r="J360" s="14">
        <f t="shared" si="78"/>
        <v>255000</v>
      </c>
      <c r="K360" s="50"/>
    </row>
    <row r="361" spans="1:11" s="10" customFormat="1" ht="23.25" customHeight="1" x14ac:dyDescent="0.25">
      <c r="A361" s="103" t="s">
        <v>127</v>
      </c>
      <c r="B361" s="104"/>
      <c r="C361" s="6" t="s">
        <v>360</v>
      </c>
      <c r="D361" s="8" t="s">
        <v>128</v>
      </c>
      <c r="E361" s="18" t="s">
        <v>417</v>
      </c>
      <c r="F361" s="9"/>
      <c r="G361" s="13">
        <f t="shared" ref="G361:H361" si="79">G362+G364</f>
        <v>255000</v>
      </c>
      <c r="H361" s="13">
        <f t="shared" si="79"/>
        <v>255000</v>
      </c>
      <c r="I361" s="13">
        <f t="shared" ref="I361:J361" si="80">I362+I364</f>
        <v>255000</v>
      </c>
      <c r="J361" s="13">
        <f t="shared" si="80"/>
        <v>255000</v>
      </c>
      <c r="K361" s="52"/>
    </row>
    <row r="362" spans="1:11" s="10" customFormat="1" ht="45.75" customHeight="1" x14ac:dyDescent="0.25">
      <c r="A362" s="103" t="s">
        <v>14</v>
      </c>
      <c r="B362" s="104"/>
      <c r="C362" s="6" t="s">
        <v>360</v>
      </c>
      <c r="D362" s="8" t="s">
        <v>128</v>
      </c>
      <c r="E362" s="18" t="s">
        <v>417</v>
      </c>
      <c r="F362" s="8" t="s">
        <v>15</v>
      </c>
      <c r="G362" s="13">
        <f t="shared" ref="G362:J362" si="81">G363</f>
        <v>255000</v>
      </c>
      <c r="H362" s="13">
        <f t="shared" si="81"/>
        <v>255000</v>
      </c>
      <c r="I362" s="13">
        <f t="shared" si="81"/>
        <v>255000</v>
      </c>
      <c r="J362" s="13">
        <f t="shared" si="81"/>
        <v>255000</v>
      </c>
      <c r="K362" s="52"/>
    </row>
    <row r="363" spans="1:11" s="10" customFormat="1" ht="23.25" customHeight="1" x14ac:dyDescent="0.25">
      <c r="A363" s="103" t="s">
        <v>16</v>
      </c>
      <c r="B363" s="104"/>
      <c r="C363" s="6" t="s">
        <v>360</v>
      </c>
      <c r="D363" s="8" t="s">
        <v>128</v>
      </c>
      <c r="E363" s="18" t="s">
        <v>417</v>
      </c>
      <c r="F363" s="8" t="s">
        <v>17</v>
      </c>
      <c r="G363" s="13">
        <f>176036+53164+5000+20800</f>
        <v>255000</v>
      </c>
      <c r="H363" s="13">
        <f>G363</f>
        <v>255000</v>
      </c>
      <c r="I363" s="13">
        <f>176036+53164+5000+20800</f>
        <v>255000</v>
      </c>
      <c r="J363" s="13">
        <f>I363</f>
        <v>255000</v>
      </c>
      <c r="K363" s="52"/>
    </row>
    <row r="364" spans="1:11" s="10" customFormat="1" ht="23.25" customHeight="1" x14ac:dyDescent="0.25">
      <c r="A364" s="103" t="s">
        <v>26</v>
      </c>
      <c r="B364" s="104"/>
      <c r="C364" s="6" t="s">
        <v>360</v>
      </c>
      <c r="D364" s="8" t="s">
        <v>128</v>
      </c>
      <c r="E364" s="18" t="s">
        <v>417</v>
      </c>
      <c r="F364" s="8" t="s">
        <v>27</v>
      </c>
      <c r="G364" s="13">
        <f t="shared" ref="G364:J364" si="82">G365</f>
        <v>0</v>
      </c>
      <c r="H364" s="13">
        <f t="shared" si="82"/>
        <v>0</v>
      </c>
      <c r="I364" s="13">
        <f t="shared" si="82"/>
        <v>0</v>
      </c>
      <c r="J364" s="13">
        <f t="shared" si="82"/>
        <v>0</v>
      </c>
      <c r="K364" s="52"/>
    </row>
    <row r="365" spans="1:11" s="10" customFormat="1" ht="23.25" customHeight="1" x14ac:dyDescent="0.25">
      <c r="A365" s="103" t="s">
        <v>28</v>
      </c>
      <c r="B365" s="104"/>
      <c r="C365" s="6" t="s">
        <v>360</v>
      </c>
      <c r="D365" s="8" t="s">
        <v>128</v>
      </c>
      <c r="E365" s="18" t="s">
        <v>417</v>
      </c>
      <c r="F365" s="8" t="s">
        <v>29</v>
      </c>
      <c r="G365" s="13">
        <f>20800-20800</f>
        <v>0</v>
      </c>
      <c r="H365" s="13">
        <f>G365</f>
        <v>0</v>
      </c>
      <c r="I365" s="13">
        <f>20800-20800</f>
        <v>0</v>
      </c>
      <c r="J365" s="13">
        <f>I365</f>
        <v>0</v>
      </c>
      <c r="K365" s="52"/>
    </row>
    <row r="366" spans="1:11" s="5" customFormat="1" ht="23.25" customHeight="1" x14ac:dyDescent="0.25">
      <c r="A366" s="105" t="s">
        <v>36</v>
      </c>
      <c r="B366" s="106"/>
      <c r="C366" s="83"/>
      <c r="D366" s="3" t="s">
        <v>37</v>
      </c>
      <c r="E366" s="3"/>
      <c r="F366" s="3"/>
      <c r="G366" s="14">
        <f>G367</f>
        <v>0</v>
      </c>
      <c r="H366" s="14"/>
      <c r="I366" s="14">
        <f>I367</f>
        <v>0</v>
      </c>
      <c r="J366" s="14"/>
      <c r="K366" s="50"/>
    </row>
    <row r="367" spans="1:11" s="5" customFormat="1" ht="32.25" customHeight="1" x14ac:dyDescent="0.25">
      <c r="A367" s="105" t="s">
        <v>38</v>
      </c>
      <c r="B367" s="106"/>
      <c r="C367" s="83"/>
      <c r="D367" s="3" t="s">
        <v>39</v>
      </c>
      <c r="E367" s="3"/>
      <c r="F367" s="4"/>
      <c r="G367" s="14">
        <f>G368</f>
        <v>0</v>
      </c>
      <c r="H367" s="14"/>
      <c r="I367" s="14">
        <f>I368</f>
        <v>0</v>
      </c>
      <c r="J367" s="14"/>
      <c r="K367" s="50"/>
    </row>
    <row r="368" spans="1:11" s="10" customFormat="1" ht="90.75" customHeight="1" x14ac:dyDescent="0.25">
      <c r="A368" s="103" t="s">
        <v>40</v>
      </c>
      <c r="B368" s="104"/>
      <c r="C368" s="6" t="s">
        <v>380</v>
      </c>
      <c r="D368" s="8" t="s">
        <v>41</v>
      </c>
      <c r="E368" s="8"/>
      <c r="F368" s="9"/>
      <c r="G368" s="13">
        <f>G369+G372</f>
        <v>0</v>
      </c>
      <c r="H368" s="13"/>
      <c r="I368" s="13">
        <f>I369+I372</f>
        <v>0</v>
      </c>
      <c r="J368" s="13"/>
      <c r="K368" s="52"/>
    </row>
    <row r="369" spans="1:11" s="10" customFormat="1" ht="40.5" customHeight="1" x14ac:dyDescent="0.25">
      <c r="A369" s="103" t="s">
        <v>418</v>
      </c>
      <c r="B369" s="104"/>
      <c r="C369" s="6" t="s">
        <v>380</v>
      </c>
      <c r="D369" s="8" t="s">
        <v>41</v>
      </c>
      <c r="E369" s="18" t="s">
        <v>420</v>
      </c>
      <c r="F369" s="9"/>
      <c r="G369" s="13">
        <f>G370</f>
        <v>0</v>
      </c>
      <c r="H369" s="13"/>
      <c r="I369" s="13">
        <f>I370</f>
        <v>0</v>
      </c>
      <c r="J369" s="13"/>
      <c r="K369" s="52"/>
    </row>
    <row r="370" spans="1:11" s="10" customFormat="1" ht="23.25" customHeight="1" x14ac:dyDescent="0.25">
      <c r="A370" s="103" t="s">
        <v>26</v>
      </c>
      <c r="B370" s="104"/>
      <c r="C370" s="6" t="s">
        <v>380</v>
      </c>
      <c r="D370" s="8" t="s">
        <v>41</v>
      </c>
      <c r="E370" s="18" t="s">
        <v>420</v>
      </c>
      <c r="F370" s="8" t="s">
        <v>27</v>
      </c>
      <c r="G370" s="13">
        <f>G371</f>
        <v>0</v>
      </c>
      <c r="H370" s="13"/>
      <c r="I370" s="13">
        <f>I371</f>
        <v>0</v>
      </c>
      <c r="J370" s="13"/>
      <c r="K370" s="52"/>
    </row>
    <row r="371" spans="1:11" s="10" customFormat="1" ht="23.25" customHeight="1" x14ac:dyDescent="0.25">
      <c r="A371" s="103" t="s">
        <v>28</v>
      </c>
      <c r="B371" s="104"/>
      <c r="C371" s="6" t="s">
        <v>380</v>
      </c>
      <c r="D371" s="8" t="s">
        <v>41</v>
      </c>
      <c r="E371" s="18" t="s">
        <v>420</v>
      </c>
      <c r="F371" s="8" t="s">
        <v>29</v>
      </c>
      <c r="G371" s="13">
        <f>125000-53000-72000</f>
        <v>0</v>
      </c>
      <c r="H371" s="13"/>
      <c r="I371" s="13">
        <f>125000-53000-72000</f>
        <v>0</v>
      </c>
      <c r="J371" s="13"/>
      <c r="K371" s="52"/>
    </row>
    <row r="372" spans="1:11" s="10" customFormat="1" ht="46.5" customHeight="1" x14ac:dyDescent="0.25">
      <c r="A372" s="103" t="s">
        <v>419</v>
      </c>
      <c r="B372" s="104"/>
      <c r="C372" s="6" t="s">
        <v>380</v>
      </c>
      <c r="D372" s="8" t="s">
        <v>41</v>
      </c>
      <c r="E372" s="18" t="s">
        <v>421</v>
      </c>
      <c r="F372" s="9"/>
      <c r="G372" s="13">
        <f>G373</f>
        <v>0</v>
      </c>
      <c r="H372" s="13"/>
      <c r="I372" s="13">
        <f>I373</f>
        <v>0</v>
      </c>
      <c r="J372" s="13"/>
      <c r="K372" s="52"/>
    </row>
    <row r="373" spans="1:11" s="10" customFormat="1" ht="23.25" customHeight="1" x14ac:dyDescent="0.25">
      <c r="A373" s="103" t="s">
        <v>26</v>
      </c>
      <c r="B373" s="104"/>
      <c r="C373" s="6" t="s">
        <v>380</v>
      </c>
      <c r="D373" s="8" t="s">
        <v>41</v>
      </c>
      <c r="E373" s="18" t="s">
        <v>421</v>
      </c>
      <c r="F373" s="8" t="s">
        <v>27</v>
      </c>
      <c r="G373" s="13">
        <f>G374</f>
        <v>0</v>
      </c>
      <c r="H373" s="13"/>
      <c r="I373" s="13">
        <f>I374</f>
        <v>0</v>
      </c>
      <c r="J373" s="13"/>
      <c r="K373" s="52"/>
    </row>
    <row r="374" spans="1:11" s="10" customFormat="1" ht="23.25" customHeight="1" x14ac:dyDescent="0.25">
      <c r="A374" s="103" t="s">
        <v>28</v>
      </c>
      <c r="B374" s="104"/>
      <c r="C374" s="6" t="s">
        <v>380</v>
      </c>
      <c r="D374" s="8" t="s">
        <v>41</v>
      </c>
      <c r="E374" s="18" t="s">
        <v>421</v>
      </c>
      <c r="F374" s="8" t="s">
        <v>29</v>
      </c>
      <c r="G374" s="13">
        <f>35000-35000</f>
        <v>0</v>
      </c>
      <c r="H374" s="13"/>
      <c r="I374" s="13">
        <f>35000-35000</f>
        <v>0</v>
      </c>
      <c r="J374" s="13"/>
      <c r="K374" s="52"/>
    </row>
    <row r="375" spans="1:11" s="5" customFormat="1" ht="15" customHeight="1" x14ac:dyDescent="0.25">
      <c r="A375" s="105" t="s">
        <v>8</v>
      </c>
      <c r="B375" s="106"/>
      <c r="C375" s="83"/>
      <c r="D375" s="3" t="s">
        <v>9</v>
      </c>
      <c r="E375" s="3"/>
      <c r="F375" s="3"/>
      <c r="G375" s="14">
        <f>G376</f>
        <v>42385423.150000006</v>
      </c>
      <c r="H375" s="14"/>
      <c r="I375" s="14">
        <f>I376</f>
        <v>41986771.760000005</v>
      </c>
      <c r="J375" s="14"/>
      <c r="K375" s="50"/>
    </row>
    <row r="376" spans="1:11" s="5" customFormat="1" ht="31.5" customHeight="1" x14ac:dyDescent="0.25">
      <c r="A376" s="105" t="s">
        <v>10</v>
      </c>
      <c r="B376" s="106"/>
      <c r="C376" s="83"/>
      <c r="D376" s="3" t="s">
        <v>11</v>
      </c>
      <c r="E376" s="3"/>
      <c r="F376" s="4"/>
      <c r="G376" s="14">
        <f>G377+G380+G397+G394+G391</f>
        <v>42385423.150000006</v>
      </c>
      <c r="H376" s="14"/>
      <c r="I376" s="14">
        <f>I377+I380+I397+I394+I391</f>
        <v>41986771.760000005</v>
      </c>
      <c r="J376" s="14"/>
      <c r="K376" s="50"/>
    </row>
    <row r="377" spans="1:11" s="10" customFormat="1" ht="15" customHeight="1" x14ac:dyDescent="0.25">
      <c r="A377" s="103" t="s">
        <v>12</v>
      </c>
      <c r="B377" s="104"/>
      <c r="C377" s="6" t="s">
        <v>422</v>
      </c>
      <c r="D377" s="8" t="s">
        <v>13</v>
      </c>
      <c r="E377" s="18" t="s">
        <v>423</v>
      </c>
      <c r="F377" s="9"/>
      <c r="G377" s="13">
        <f>G378</f>
        <v>1881195.43</v>
      </c>
      <c r="H377" s="13"/>
      <c r="I377" s="13">
        <f>I378</f>
        <v>1881195.43</v>
      </c>
      <c r="J377" s="13"/>
      <c r="K377" s="52"/>
    </row>
    <row r="378" spans="1:11" s="10" customFormat="1" ht="45.75" customHeight="1" x14ac:dyDescent="0.25">
      <c r="A378" s="103" t="s">
        <v>14</v>
      </c>
      <c r="B378" s="104"/>
      <c r="C378" s="6" t="s">
        <v>422</v>
      </c>
      <c r="D378" s="8" t="s">
        <v>13</v>
      </c>
      <c r="E378" s="18" t="s">
        <v>423</v>
      </c>
      <c r="F378" s="8" t="s">
        <v>15</v>
      </c>
      <c r="G378" s="13">
        <f>G379</f>
        <v>1881195.43</v>
      </c>
      <c r="H378" s="13"/>
      <c r="I378" s="13">
        <f>I379</f>
        <v>1881195.43</v>
      </c>
      <c r="J378" s="13"/>
      <c r="K378" s="52"/>
    </row>
    <row r="379" spans="1:11" s="10" customFormat="1" ht="23.25" customHeight="1" x14ac:dyDescent="0.25">
      <c r="A379" s="103" t="s">
        <v>16</v>
      </c>
      <c r="B379" s="104"/>
      <c r="C379" s="6" t="s">
        <v>422</v>
      </c>
      <c r="D379" s="8" t="s">
        <v>13</v>
      </c>
      <c r="E379" s="18" t="s">
        <v>423</v>
      </c>
      <c r="F379" s="8" t="s">
        <v>17</v>
      </c>
      <c r="G379" s="13">
        <f>1901099.47-19904.04</f>
        <v>1881195.43</v>
      </c>
      <c r="H379" s="13"/>
      <c r="I379" s="13">
        <f>1901099.47-19904.04</f>
        <v>1881195.43</v>
      </c>
      <c r="J379" s="13"/>
      <c r="K379" s="52"/>
    </row>
    <row r="380" spans="1:11" s="10" customFormat="1" ht="15" customHeight="1" x14ac:dyDescent="0.25">
      <c r="A380" s="103" t="s">
        <v>42</v>
      </c>
      <c r="B380" s="104"/>
      <c r="C380" s="6"/>
      <c r="D380" s="8" t="s">
        <v>43</v>
      </c>
      <c r="E380" s="8"/>
      <c r="F380" s="9"/>
      <c r="G380" s="13">
        <f>G381+G383+G385+G387</f>
        <v>40481438.220000006</v>
      </c>
      <c r="H380" s="13"/>
      <c r="I380" s="13">
        <f>I381+I383+I385+I387</f>
        <v>40084873.830000006</v>
      </c>
      <c r="J380" s="13"/>
      <c r="K380" s="52"/>
    </row>
    <row r="381" spans="1:11" s="10" customFormat="1" ht="45.75" customHeight="1" x14ac:dyDescent="0.25">
      <c r="A381" s="103" t="s">
        <v>14</v>
      </c>
      <c r="B381" s="104"/>
      <c r="C381" s="6" t="s">
        <v>380</v>
      </c>
      <c r="D381" s="8" t="s">
        <v>43</v>
      </c>
      <c r="E381" s="18" t="s">
        <v>424</v>
      </c>
      <c r="F381" s="8" t="s">
        <v>15</v>
      </c>
      <c r="G381" s="13">
        <f>G382</f>
        <v>26738137.640000001</v>
      </c>
      <c r="H381" s="13"/>
      <c r="I381" s="13">
        <f>I382</f>
        <v>26697862.920000002</v>
      </c>
      <c r="J381" s="13"/>
      <c r="K381" s="52"/>
    </row>
    <row r="382" spans="1:11" s="10" customFormat="1" ht="23.25" customHeight="1" x14ac:dyDescent="0.25">
      <c r="A382" s="103" t="s">
        <v>16</v>
      </c>
      <c r="B382" s="104"/>
      <c r="C382" s="6" t="s">
        <v>380</v>
      </c>
      <c r="D382" s="8" t="s">
        <v>43</v>
      </c>
      <c r="E382" s="18" t="s">
        <v>424</v>
      </c>
      <c r="F382" s="8" t="s">
        <v>17</v>
      </c>
      <c r="G382" s="13">
        <f>25087116-11050000+288920+407350+3961800+5609090.69+1684830.31-1000000-210000+1210000+649030.64+100000</f>
        <v>26738137.640000001</v>
      </c>
      <c r="H382" s="13"/>
      <c r="I382" s="13">
        <v>26697862.920000002</v>
      </c>
      <c r="J382" s="13"/>
      <c r="K382" s="73"/>
    </row>
    <row r="383" spans="1:11" s="10" customFormat="1" ht="23.25" customHeight="1" x14ac:dyDescent="0.25">
      <c r="A383" s="103" t="s">
        <v>26</v>
      </c>
      <c r="B383" s="104"/>
      <c r="C383" s="6" t="s">
        <v>380</v>
      </c>
      <c r="D383" s="8" t="s">
        <v>43</v>
      </c>
      <c r="E383" s="18" t="s">
        <v>424</v>
      </c>
      <c r="F383" s="8" t="s">
        <v>27</v>
      </c>
      <c r="G383" s="13">
        <f>G384</f>
        <v>6911305.0899999999</v>
      </c>
      <c r="H383" s="13"/>
      <c r="I383" s="13">
        <f>I384</f>
        <v>6555015.4199999999</v>
      </c>
      <c r="J383" s="13"/>
      <c r="K383" s="52"/>
    </row>
    <row r="384" spans="1:11" s="10" customFormat="1" ht="23.25" customHeight="1" x14ac:dyDescent="0.25">
      <c r="A384" s="103" t="s">
        <v>28</v>
      </c>
      <c r="B384" s="104"/>
      <c r="C384" s="6" t="s">
        <v>380</v>
      </c>
      <c r="D384" s="8" t="s">
        <v>43</v>
      </c>
      <c r="E384" s="18" t="s">
        <v>424</v>
      </c>
      <c r="F384" s="8" t="s">
        <v>29</v>
      </c>
      <c r="G384" s="13">
        <f>4258305+65000+4117230-85092.7+27792.7+200000+224990-150000-1665820.95-81098.96</f>
        <v>6911305.0899999999</v>
      </c>
      <c r="H384" s="13"/>
      <c r="I384" s="13">
        <v>6555015.4199999999</v>
      </c>
      <c r="J384" s="13"/>
      <c r="K384" s="52"/>
    </row>
    <row r="385" spans="1:11" s="10" customFormat="1" ht="15" customHeight="1" x14ac:dyDescent="0.25">
      <c r="A385" s="103" t="s">
        <v>44</v>
      </c>
      <c r="B385" s="104"/>
      <c r="C385" s="6" t="s">
        <v>380</v>
      </c>
      <c r="D385" s="8" t="s">
        <v>43</v>
      </c>
      <c r="E385" s="18" t="s">
        <v>424</v>
      </c>
      <c r="F385" s="8" t="s">
        <v>45</v>
      </c>
      <c r="G385" s="13">
        <f>G386</f>
        <v>171975.25</v>
      </c>
      <c r="H385" s="13"/>
      <c r="I385" s="13">
        <f>I386</f>
        <v>171975.25</v>
      </c>
      <c r="J385" s="13"/>
      <c r="K385" s="52"/>
    </row>
    <row r="386" spans="1:11" s="10" customFormat="1" ht="15" customHeight="1" x14ac:dyDescent="0.25">
      <c r="A386" s="103" t="s">
        <v>46</v>
      </c>
      <c r="B386" s="104"/>
      <c r="C386" s="6" t="s">
        <v>380</v>
      </c>
      <c r="D386" s="8" t="s">
        <v>43</v>
      </c>
      <c r="E386" s="18" t="s">
        <v>424</v>
      </c>
      <c r="F386" s="8" t="s">
        <v>47</v>
      </c>
      <c r="G386" s="13">
        <f>894000+50000-61000-711024.75</f>
        <v>171975.25</v>
      </c>
      <c r="H386" s="13"/>
      <c r="I386" s="13">
        <v>171975.25</v>
      </c>
      <c r="J386" s="13"/>
      <c r="K386" s="52"/>
    </row>
    <row r="387" spans="1:11" s="10" customFormat="1" ht="15" customHeight="1" x14ac:dyDescent="0.25">
      <c r="A387" s="103" t="s">
        <v>425</v>
      </c>
      <c r="B387" s="104"/>
      <c r="C387" s="6" t="s">
        <v>360</v>
      </c>
      <c r="D387" s="6" t="s">
        <v>43</v>
      </c>
      <c r="E387" s="18"/>
      <c r="F387" s="12"/>
      <c r="G387" s="13">
        <f>G388</f>
        <v>6660020.2399999993</v>
      </c>
      <c r="H387" s="13"/>
      <c r="I387" s="13">
        <f>I388</f>
        <v>6660020.2400000002</v>
      </c>
      <c r="J387" s="13"/>
      <c r="K387" s="52"/>
    </row>
    <row r="388" spans="1:11" s="10" customFormat="1" ht="15" customHeight="1" x14ac:dyDescent="0.25">
      <c r="A388" s="103" t="s">
        <v>44</v>
      </c>
      <c r="B388" s="104"/>
      <c r="C388" s="6" t="s">
        <v>360</v>
      </c>
      <c r="D388" s="6" t="s">
        <v>43</v>
      </c>
      <c r="E388" s="18" t="s">
        <v>424</v>
      </c>
      <c r="F388" s="37" t="s">
        <v>45</v>
      </c>
      <c r="G388" s="13">
        <f>G389+G390</f>
        <v>6660020.2399999993</v>
      </c>
      <c r="H388" s="13"/>
      <c r="I388" s="13">
        <f>I389+I390</f>
        <v>6660020.2400000002</v>
      </c>
      <c r="J388" s="13"/>
      <c r="K388" s="52"/>
    </row>
    <row r="389" spans="1:11" s="10" customFormat="1" ht="18.75" customHeight="1" x14ac:dyDescent="0.25">
      <c r="A389" s="103" t="s">
        <v>129</v>
      </c>
      <c r="B389" s="104"/>
      <c r="C389" s="6" t="s">
        <v>360</v>
      </c>
      <c r="D389" s="6" t="s">
        <v>43</v>
      </c>
      <c r="E389" s="18" t="s">
        <v>424</v>
      </c>
      <c r="F389" s="37" t="s">
        <v>130</v>
      </c>
      <c r="G389" s="13">
        <f>579598.72+6080421.52</f>
        <v>6660020.2399999993</v>
      </c>
      <c r="H389" s="13"/>
      <c r="I389" s="13">
        <v>6660020.2400000002</v>
      </c>
      <c r="J389" s="13"/>
      <c r="K389" s="52"/>
    </row>
    <row r="390" spans="1:11" s="10" customFormat="1" ht="15" customHeight="1" x14ac:dyDescent="0.25">
      <c r="A390" s="103" t="s">
        <v>46</v>
      </c>
      <c r="B390" s="104"/>
      <c r="C390" s="6" t="s">
        <v>360</v>
      </c>
      <c r="D390" s="8" t="s">
        <v>43</v>
      </c>
      <c r="E390" s="18" t="s">
        <v>424</v>
      </c>
      <c r="F390" s="8" t="s">
        <v>47</v>
      </c>
      <c r="G390" s="13">
        <v>0</v>
      </c>
      <c r="H390" s="13"/>
      <c r="I390" s="13">
        <v>0</v>
      </c>
      <c r="J390" s="13"/>
      <c r="K390" s="52"/>
    </row>
    <row r="391" spans="1:11" s="10" customFormat="1" ht="23.25" customHeight="1" x14ac:dyDescent="0.25">
      <c r="A391" s="103" t="s">
        <v>506</v>
      </c>
      <c r="B391" s="104"/>
      <c r="C391" s="6" t="s">
        <v>360</v>
      </c>
      <c r="D391" s="8">
        <v>1250100810</v>
      </c>
      <c r="E391" s="18" t="s">
        <v>507</v>
      </c>
      <c r="F391" s="8"/>
      <c r="G391" s="13">
        <f>G392</f>
        <v>0</v>
      </c>
      <c r="H391" s="13"/>
      <c r="I391" s="13">
        <f>I392</f>
        <v>0</v>
      </c>
      <c r="J391" s="13"/>
      <c r="K391" s="52"/>
    </row>
    <row r="392" spans="1:11" s="10" customFormat="1" ht="23.25" customHeight="1" x14ac:dyDescent="0.25">
      <c r="A392" s="103" t="s">
        <v>508</v>
      </c>
      <c r="B392" s="104" t="s">
        <v>508</v>
      </c>
      <c r="C392" s="6" t="s">
        <v>360</v>
      </c>
      <c r="D392" s="8">
        <v>1250100810</v>
      </c>
      <c r="E392" s="18" t="s">
        <v>507</v>
      </c>
      <c r="F392" s="8">
        <v>800</v>
      </c>
      <c r="G392" s="13">
        <f>G393</f>
        <v>0</v>
      </c>
      <c r="H392" s="13"/>
      <c r="I392" s="13">
        <f>I393</f>
        <v>0</v>
      </c>
      <c r="J392" s="13"/>
      <c r="K392" s="52"/>
    </row>
    <row r="393" spans="1:11" s="10" customFormat="1" ht="23.25" customHeight="1" x14ac:dyDescent="0.25">
      <c r="A393" s="103" t="s">
        <v>509</v>
      </c>
      <c r="B393" s="104" t="s">
        <v>509</v>
      </c>
      <c r="C393" s="6" t="s">
        <v>360</v>
      </c>
      <c r="D393" s="8">
        <v>1250100810</v>
      </c>
      <c r="E393" s="18" t="s">
        <v>507</v>
      </c>
      <c r="F393" s="8">
        <v>850</v>
      </c>
      <c r="G393" s="13">
        <f>100000-100000</f>
        <v>0</v>
      </c>
      <c r="H393" s="13"/>
      <c r="I393" s="13">
        <f>100000-100000</f>
        <v>0</v>
      </c>
      <c r="J393" s="13"/>
      <c r="K393" s="52"/>
    </row>
    <row r="394" spans="1:11" s="10" customFormat="1" ht="15" customHeight="1" x14ac:dyDescent="0.25">
      <c r="A394" s="103" t="s">
        <v>131</v>
      </c>
      <c r="B394" s="104"/>
      <c r="C394" s="6" t="s">
        <v>360</v>
      </c>
      <c r="D394" s="8" t="s">
        <v>132</v>
      </c>
      <c r="E394" s="18" t="s">
        <v>428</v>
      </c>
      <c r="F394" s="9"/>
      <c r="G394" s="13">
        <f>G395</f>
        <v>2491</v>
      </c>
      <c r="H394" s="13"/>
      <c r="I394" s="13">
        <f>I395</f>
        <v>2491</v>
      </c>
      <c r="J394" s="13"/>
      <c r="K394" s="52"/>
    </row>
    <row r="395" spans="1:11" s="10" customFormat="1" ht="15" customHeight="1" x14ac:dyDescent="0.25">
      <c r="A395" s="103" t="s">
        <v>44</v>
      </c>
      <c r="B395" s="104"/>
      <c r="C395" s="6" t="s">
        <v>360</v>
      </c>
      <c r="D395" s="8" t="s">
        <v>132</v>
      </c>
      <c r="E395" s="18" t="s">
        <v>428</v>
      </c>
      <c r="F395" s="8" t="s">
        <v>45</v>
      </c>
      <c r="G395" s="13">
        <f>G396</f>
        <v>2491</v>
      </c>
      <c r="H395" s="13"/>
      <c r="I395" s="13">
        <f>I396</f>
        <v>2491</v>
      </c>
      <c r="J395" s="13"/>
      <c r="K395" s="52"/>
    </row>
    <row r="396" spans="1:11" s="10" customFormat="1" ht="15" customHeight="1" x14ac:dyDescent="0.25">
      <c r="A396" s="103" t="s">
        <v>46</v>
      </c>
      <c r="B396" s="104"/>
      <c r="C396" s="6" t="s">
        <v>360</v>
      </c>
      <c r="D396" s="8" t="s">
        <v>132</v>
      </c>
      <c r="E396" s="18" t="s">
        <v>428</v>
      </c>
      <c r="F396" s="8" t="s">
        <v>47</v>
      </c>
      <c r="G396" s="13">
        <f>4000-1509</f>
        <v>2491</v>
      </c>
      <c r="H396" s="13"/>
      <c r="I396" s="13">
        <v>2491</v>
      </c>
      <c r="J396" s="13"/>
      <c r="K396" s="52"/>
    </row>
    <row r="397" spans="1:11" s="10" customFormat="1" ht="23.25" customHeight="1" x14ac:dyDescent="0.25">
      <c r="A397" s="103" t="s">
        <v>160</v>
      </c>
      <c r="B397" s="104"/>
      <c r="C397" s="6" t="s">
        <v>426</v>
      </c>
      <c r="D397" s="8" t="s">
        <v>161</v>
      </c>
      <c r="E397" s="18" t="s">
        <v>427</v>
      </c>
      <c r="F397" s="9"/>
      <c r="G397" s="13">
        <f>G398</f>
        <v>20298.5</v>
      </c>
      <c r="H397" s="13"/>
      <c r="I397" s="13">
        <f>I398</f>
        <v>18211.5</v>
      </c>
      <c r="J397" s="13"/>
      <c r="K397" s="52"/>
    </row>
    <row r="398" spans="1:11" s="10" customFormat="1" ht="23.25" customHeight="1" x14ac:dyDescent="0.25">
      <c r="A398" s="103" t="s">
        <v>26</v>
      </c>
      <c r="B398" s="104"/>
      <c r="C398" s="6" t="s">
        <v>426</v>
      </c>
      <c r="D398" s="8" t="s">
        <v>161</v>
      </c>
      <c r="E398" s="18" t="s">
        <v>427</v>
      </c>
      <c r="F398" s="8" t="s">
        <v>27</v>
      </c>
      <c r="G398" s="13">
        <f>G399</f>
        <v>20298.5</v>
      </c>
      <c r="H398" s="13"/>
      <c r="I398" s="13">
        <f>I399</f>
        <v>18211.5</v>
      </c>
      <c r="J398" s="13"/>
      <c r="K398" s="52"/>
    </row>
    <row r="399" spans="1:11" s="10" customFormat="1" ht="23.25" customHeight="1" x14ac:dyDescent="0.25">
      <c r="A399" s="103" t="s">
        <v>28</v>
      </c>
      <c r="B399" s="104"/>
      <c r="C399" s="6" t="s">
        <v>426</v>
      </c>
      <c r="D399" s="8" t="s">
        <v>161</v>
      </c>
      <c r="E399" s="18" t="s">
        <v>427</v>
      </c>
      <c r="F399" s="8" t="s">
        <v>29</v>
      </c>
      <c r="G399" s="13">
        <f>355000-310000+310000-334701.5</f>
        <v>20298.5</v>
      </c>
      <c r="H399" s="13"/>
      <c r="I399" s="13">
        <v>18211.5</v>
      </c>
      <c r="J399" s="13"/>
      <c r="K399" s="52"/>
    </row>
    <row r="400" spans="1:11" s="17" customFormat="1" ht="45.75" customHeight="1" x14ac:dyDescent="0.25">
      <c r="A400" s="114" t="s">
        <v>48</v>
      </c>
      <c r="B400" s="115"/>
      <c r="C400" s="81"/>
      <c r="D400" s="31" t="s">
        <v>49</v>
      </c>
      <c r="E400" s="31"/>
      <c r="F400" s="31"/>
      <c r="G400" s="32">
        <f>G401+G422+G429+G437</f>
        <v>2178485.56</v>
      </c>
      <c r="H400" s="32">
        <f>H401+H422+H429+H437</f>
        <v>1392830</v>
      </c>
      <c r="I400" s="32">
        <f>I401+I422+I429+I437</f>
        <v>2050046.6</v>
      </c>
      <c r="J400" s="32">
        <f>J401+J422+J429+J437</f>
        <v>1367830</v>
      </c>
      <c r="K400" s="57"/>
    </row>
    <row r="401" spans="1:11" s="5" customFormat="1" ht="43.5" customHeight="1" x14ac:dyDescent="0.25">
      <c r="A401" s="105" t="s">
        <v>50</v>
      </c>
      <c r="B401" s="106"/>
      <c r="C401" s="83"/>
      <c r="D401" s="3" t="s">
        <v>51</v>
      </c>
      <c r="E401" s="3"/>
      <c r="F401" s="3"/>
      <c r="G401" s="14">
        <f>G402</f>
        <v>435270.56</v>
      </c>
      <c r="H401" s="14"/>
      <c r="I401" s="14">
        <f>I402</f>
        <v>331831.59999999998</v>
      </c>
      <c r="J401" s="14"/>
      <c r="K401" s="50"/>
    </row>
    <row r="402" spans="1:11" s="5" customFormat="1" ht="32.25" customHeight="1" x14ac:dyDescent="0.25">
      <c r="A402" s="105" t="s">
        <v>52</v>
      </c>
      <c r="B402" s="106"/>
      <c r="C402" s="83"/>
      <c r="D402" s="3" t="s">
        <v>53</v>
      </c>
      <c r="E402" s="3"/>
      <c r="F402" s="4"/>
      <c r="G402" s="14">
        <f>G403+G416</f>
        <v>435270.56</v>
      </c>
      <c r="H402" s="14"/>
      <c r="I402" s="14">
        <f>I403+I416</f>
        <v>331831.59999999998</v>
      </c>
      <c r="J402" s="14"/>
      <c r="K402" s="50"/>
    </row>
    <row r="403" spans="1:11" s="10" customFormat="1" ht="102" customHeight="1" x14ac:dyDescent="0.25">
      <c r="A403" s="103" t="s">
        <v>54</v>
      </c>
      <c r="B403" s="104"/>
      <c r="C403" s="6" t="s">
        <v>380</v>
      </c>
      <c r="D403" s="8" t="s">
        <v>55</v>
      </c>
      <c r="E403" s="8"/>
      <c r="F403" s="9"/>
      <c r="G403" s="13">
        <f>G404+G407+G413+G410</f>
        <v>185270.56</v>
      </c>
      <c r="H403" s="13"/>
      <c r="I403" s="13">
        <f>I404+I407+I413+I410</f>
        <v>181831.6</v>
      </c>
      <c r="J403" s="13"/>
      <c r="K403" s="52"/>
    </row>
    <row r="404" spans="1:11" s="10" customFormat="1" ht="36" customHeight="1" x14ac:dyDescent="0.25">
      <c r="A404" s="103" t="s">
        <v>429</v>
      </c>
      <c r="B404" s="104"/>
      <c r="C404" s="6" t="s">
        <v>380</v>
      </c>
      <c r="D404" s="8" t="s">
        <v>55</v>
      </c>
      <c r="E404" s="18" t="s">
        <v>430</v>
      </c>
      <c r="F404" s="9"/>
      <c r="G404" s="13">
        <f>G405</f>
        <v>33789.379999999997</v>
      </c>
      <c r="H404" s="13"/>
      <c r="I404" s="13">
        <f>I405</f>
        <v>33789.379999999997</v>
      </c>
      <c r="J404" s="13"/>
      <c r="K404" s="52"/>
    </row>
    <row r="405" spans="1:11" s="10" customFormat="1" ht="23.25" customHeight="1" x14ac:dyDescent="0.25">
      <c r="A405" s="103" t="s">
        <v>26</v>
      </c>
      <c r="B405" s="104"/>
      <c r="C405" s="6" t="s">
        <v>380</v>
      </c>
      <c r="D405" s="8" t="s">
        <v>55</v>
      </c>
      <c r="E405" s="18" t="s">
        <v>430</v>
      </c>
      <c r="F405" s="8" t="s">
        <v>27</v>
      </c>
      <c r="G405" s="13">
        <f>G406</f>
        <v>33789.379999999997</v>
      </c>
      <c r="H405" s="13"/>
      <c r="I405" s="13">
        <f>I406</f>
        <v>33789.379999999997</v>
      </c>
      <c r="J405" s="13"/>
      <c r="K405" s="52"/>
    </row>
    <row r="406" spans="1:11" s="10" customFormat="1" ht="23.25" customHeight="1" x14ac:dyDescent="0.25">
      <c r="A406" s="103" t="s">
        <v>28</v>
      </c>
      <c r="B406" s="104"/>
      <c r="C406" s="6" t="s">
        <v>380</v>
      </c>
      <c r="D406" s="8" t="s">
        <v>55</v>
      </c>
      <c r="E406" s="18" t="s">
        <v>430</v>
      </c>
      <c r="F406" s="8" t="s">
        <v>29</v>
      </c>
      <c r="G406" s="13">
        <f>100000-50000-16210.62</f>
        <v>33789.379999999997</v>
      </c>
      <c r="H406" s="13"/>
      <c r="I406" s="13">
        <f>100000-50000-16210.62</f>
        <v>33789.379999999997</v>
      </c>
      <c r="J406" s="13"/>
      <c r="K406" s="52"/>
    </row>
    <row r="407" spans="1:11" s="10" customFormat="1" ht="71.25" customHeight="1" x14ac:dyDescent="0.25">
      <c r="A407" s="103" t="s">
        <v>431</v>
      </c>
      <c r="B407" s="104"/>
      <c r="C407" s="6" t="s">
        <v>380</v>
      </c>
      <c r="D407" s="8" t="s">
        <v>55</v>
      </c>
      <c r="E407" s="18" t="s">
        <v>432</v>
      </c>
      <c r="F407" s="9"/>
      <c r="G407" s="13">
        <f>G408</f>
        <v>143000</v>
      </c>
      <c r="H407" s="13"/>
      <c r="I407" s="13">
        <f>I408</f>
        <v>139561.04</v>
      </c>
      <c r="J407" s="13"/>
      <c r="K407" s="52"/>
    </row>
    <row r="408" spans="1:11" s="10" customFormat="1" ht="23.25" customHeight="1" x14ac:dyDescent="0.25">
      <c r="A408" s="103" t="s">
        <v>26</v>
      </c>
      <c r="B408" s="104"/>
      <c r="C408" s="6" t="s">
        <v>380</v>
      </c>
      <c r="D408" s="8" t="s">
        <v>55</v>
      </c>
      <c r="E408" s="18" t="s">
        <v>432</v>
      </c>
      <c r="F408" s="8" t="s">
        <v>27</v>
      </c>
      <c r="G408" s="13">
        <f>G409</f>
        <v>143000</v>
      </c>
      <c r="H408" s="13"/>
      <c r="I408" s="13">
        <f>I409</f>
        <v>139561.04</v>
      </c>
      <c r="J408" s="13"/>
      <c r="K408" s="52"/>
    </row>
    <row r="409" spans="1:11" s="10" customFormat="1" ht="23.25" customHeight="1" x14ac:dyDescent="0.25">
      <c r="A409" s="103" t="s">
        <v>28</v>
      </c>
      <c r="B409" s="104"/>
      <c r="C409" s="6" t="s">
        <v>380</v>
      </c>
      <c r="D409" s="8" t="s">
        <v>55</v>
      </c>
      <c r="E409" s="18" t="s">
        <v>432</v>
      </c>
      <c r="F409" s="8" t="s">
        <v>29</v>
      </c>
      <c r="G409" s="13">
        <f>353000-210000</f>
        <v>143000</v>
      </c>
      <c r="H409" s="13"/>
      <c r="I409" s="13">
        <v>139561.04</v>
      </c>
      <c r="J409" s="13"/>
      <c r="K409" s="52"/>
    </row>
    <row r="410" spans="1:11" s="10" customFormat="1" ht="90" customHeight="1" x14ac:dyDescent="0.25">
      <c r="A410" s="118" t="s">
        <v>463</v>
      </c>
      <c r="B410" s="119"/>
      <c r="C410" s="6" t="s">
        <v>380</v>
      </c>
      <c r="D410" s="8" t="s">
        <v>55</v>
      </c>
      <c r="E410" s="11" t="s">
        <v>464</v>
      </c>
      <c r="F410" s="9"/>
      <c r="G410" s="13">
        <f>G411</f>
        <v>0</v>
      </c>
      <c r="H410" s="13"/>
      <c r="I410" s="13">
        <f>I411</f>
        <v>0</v>
      </c>
      <c r="J410" s="13"/>
      <c r="K410" s="52"/>
    </row>
    <row r="411" spans="1:11" s="10" customFormat="1" ht="23.25" customHeight="1" x14ac:dyDescent="0.25">
      <c r="A411" s="103" t="s">
        <v>26</v>
      </c>
      <c r="B411" s="104"/>
      <c r="C411" s="6" t="s">
        <v>380</v>
      </c>
      <c r="D411" s="8" t="s">
        <v>55</v>
      </c>
      <c r="E411" s="11" t="s">
        <v>464</v>
      </c>
      <c r="F411" s="8" t="s">
        <v>27</v>
      </c>
      <c r="G411" s="13">
        <f>G412</f>
        <v>0</v>
      </c>
      <c r="H411" s="13"/>
      <c r="I411" s="13">
        <f>I412</f>
        <v>0</v>
      </c>
      <c r="J411" s="13"/>
      <c r="K411" s="52"/>
    </row>
    <row r="412" spans="1:11" s="10" customFormat="1" ht="23.25" customHeight="1" x14ac:dyDescent="0.25">
      <c r="A412" s="103" t="s">
        <v>28</v>
      </c>
      <c r="B412" s="104"/>
      <c r="C412" s="6" t="s">
        <v>380</v>
      </c>
      <c r="D412" s="8" t="s">
        <v>55</v>
      </c>
      <c r="E412" s="11" t="s">
        <v>464</v>
      </c>
      <c r="F412" s="8" t="s">
        <v>29</v>
      </c>
      <c r="G412" s="13">
        <v>0</v>
      </c>
      <c r="H412" s="13"/>
      <c r="I412" s="13">
        <v>0</v>
      </c>
      <c r="J412" s="13"/>
      <c r="K412" s="52"/>
    </row>
    <row r="413" spans="1:11" s="10" customFormat="1" ht="41.25" customHeight="1" x14ac:dyDescent="0.25">
      <c r="A413" s="118" t="s">
        <v>433</v>
      </c>
      <c r="B413" s="119"/>
      <c r="C413" s="6" t="s">
        <v>380</v>
      </c>
      <c r="D413" s="8" t="s">
        <v>55</v>
      </c>
      <c r="E413" s="18" t="s">
        <v>434</v>
      </c>
      <c r="F413" s="9"/>
      <c r="G413" s="13">
        <f>G414</f>
        <v>8481.18</v>
      </c>
      <c r="H413" s="13"/>
      <c r="I413" s="13">
        <f>I414</f>
        <v>8481.18</v>
      </c>
      <c r="J413" s="13"/>
      <c r="K413" s="52"/>
    </row>
    <row r="414" spans="1:11" s="10" customFormat="1" ht="23.25" customHeight="1" x14ac:dyDescent="0.25">
      <c r="A414" s="103" t="s">
        <v>26</v>
      </c>
      <c r="B414" s="104"/>
      <c r="C414" s="6" t="s">
        <v>380</v>
      </c>
      <c r="D414" s="8" t="s">
        <v>55</v>
      </c>
      <c r="E414" s="18" t="s">
        <v>434</v>
      </c>
      <c r="F414" s="8" t="s">
        <v>27</v>
      </c>
      <c r="G414" s="13">
        <f>G415</f>
        <v>8481.18</v>
      </c>
      <c r="H414" s="13"/>
      <c r="I414" s="13">
        <f>I415</f>
        <v>8481.18</v>
      </c>
      <c r="J414" s="13"/>
      <c r="K414" s="52"/>
    </row>
    <row r="415" spans="1:11" s="10" customFormat="1" ht="23.25" customHeight="1" x14ac:dyDescent="0.25">
      <c r="A415" s="103" t="s">
        <v>28</v>
      </c>
      <c r="B415" s="104"/>
      <c r="C415" s="6" t="s">
        <v>380</v>
      </c>
      <c r="D415" s="8" t="s">
        <v>55</v>
      </c>
      <c r="E415" s="18" t="s">
        <v>434</v>
      </c>
      <c r="F415" s="8" t="s">
        <v>29</v>
      </c>
      <c r="G415" s="13">
        <f>50000-41518.82</f>
        <v>8481.18</v>
      </c>
      <c r="H415" s="13"/>
      <c r="I415" s="13">
        <f>50000-41518.82</f>
        <v>8481.18</v>
      </c>
      <c r="J415" s="13"/>
      <c r="K415" s="52"/>
    </row>
    <row r="416" spans="1:11" s="5" customFormat="1" ht="32.25" customHeight="1" x14ac:dyDescent="0.25">
      <c r="A416" s="120" t="s">
        <v>465</v>
      </c>
      <c r="B416" s="121"/>
      <c r="C416" s="83"/>
      <c r="D416" s="3">
        <v>1310700000</v>
      </c>
      <c r="E416" s="3"/>
      <c r="F416" s="4"/>
      <c r="G416" s="14">
        <f>G417+G421</f>
        <v>250000</v>
      </c>
      <c r="H416" s="14"/>
      <c r="I416" s="14">
        <f>I417+I421</f>
        <v>150000</v>
      </c>
      <c r="J416" s="14"/>
      <c r="K416" s="50"/>
    </row>
    <row r="417" spans="1:11" s="10" customFormat="1" ht="50.25" customHeight="1" x14ac:dyDescent="0.25">
      <c r="A417" s="116" t="s">
        <v>466</v>
      </c>
      <c r="B417" s="117"/>
      <c r="C417" s="6" t="s">
        <v>380</v>
      </c>
      <c r="D417" s="7" t="s">
        <v>467</v>
      </c>
      <c r="E417" s="8"/>
      <c r="F417" s="9"/>
      <c r="G417" s="13">
        <f>G418</f>
        <v>0</v>
      </c>
      <c r="H417" s="13"/>
      <c r="I417" s="13">
        <f>I418</f>
        <v>0</v>
      </c>
      <c r="J417" s="13"/>
      <c r="K417" s="52"/>
    </row>
    <row r="418" spans="1:11" s="10" customFormat="1" ht="23.25" customHeight="1" x14ac:dyDescent="0.25">
      <c r="A418" s="116" t="s">
        <v>26</v>
      </c>
      <c r="B418" s="117"/>
      <c r="C418" s="6" t="s">
        <v>380</v>
      </c>
      <c r="D418" s="7" t="s">
        <v>467</v>
      </c>
      <c r="E418" s="11" t="s">
        <v>468</v>
      </c>
      <c r="F418" s="8" t="s">
        <v>27</v>
      </c>
      <c r="G418" s="15">
        <f>G419</f>
        <v>0</v>
      </c>
      <c r="H418" s="15"/>
      <c r="I418" s="15">
        <f>I419</f>
        <v>0</v>
      </c>
      <c r="J418" s="15"/>
      <c r="K418" s="52"/>
    </row>
    <row r="419" spans="1:11" s="10" customFormat="1" ht="23.25" customHeight="1" x14ac:dyDescent="0.25">
      <c r="A419" s="116" t="s">
        <v>28</v>
      </c>
      <c r="B419" s="117"/>
      <c r="C419" s="6" t="s">
        <v>380</v>
      </c>
      <c r="D419" s="7" t="s">
        <v>467</v>
      </c>
      <c r="E419" s="11" t="s">
        <v>468</v>
      </c>
      <c r="F419" s="12" t="s">
        <v>29</v>
      </c>
      <c r="G419" s="16">
        <f>50000-50000</f>
        <v>0</v>
      </c>
      <c r="H419" s="16"/>
      <c r="I419" s="16">
        <f>50000-50000</f>
        <v>0</v>
      </c>
      <c r="J419" s="16"/>
      <c r="K419" s="52"/>
    </row>
    <row r="420" spans="1:11" s="10" customFormat="1" ht="23.25" customHeight="1" x14ac:dyDescent="0.25">
      <c r="A420" s="116" t="s">
        <v>26</v>
      </c>
      <c r="B420" s="117"/>
      <c r="C420" s="6" t="s">
        <v>376</v>
      </c>
      <c r="D420" s="7" t="s">
        <v>467</v>
      </c>
      <c r="E420" s="11" t="s">
        <v>468</v>
      </c>
      <c r="F420" s="8" t="s">
        <v>27</v>
      </c>
      <c r="G420" s="15">
        <f>G421</f>
        <v>250000</v>
      </c>
      <c r="H420" s="15"/>
      <c r="I420" s="15">
        <f>I421</f>
        <v>150000</v>
      </c>
      <c r="J420" s="15"/>
      <c r="K420" s="52"/>
    </row>
    <row r="421" spans="1:11" s="10" customFormat="1" ht="23.25" customHeight="1" x14ac:dyDescent="0.25">
      <c r="A421" s="116" t="s">
        <v>28</v>
      </c>
      <c r="B421" s="117"/>
      <c r="C421" s="6" t="s">
        <v>376</v>
      </c>
      <c r="D421" s="7" t="s">
        <v>467</v>
      </c>
      <c r="E421" s="11" t="s">
        <v>468</v>
      </c>
      <c r="F421" s="12" t="s">
        <v>29</v>
      </c>
      <c r="G421" s="16">
        <f>150000+100000</f>
        <v>250000</v>
      </c>
      <c r="H421" s="16"/>
      <c r="I421" s="16">
        <v>150000</v>
      </c>
      <c r="J421" s="16"/>
      <c r="K421" s="52"/>
    </row>
    <row r="422" spans="1:11" s="5" customFormat="1" ht="23.25" customHeight="1" x14ac:dyDescent="0.25">
      <c r="A422" s="105" t="s">
        <v>347</v>
      </c>
      <c r="B422" s="106"/>
      <c r="C422" s="83"/>
      <c r="D422" s="3" t="s">
        <v>346</v>
      </c>
      <c r="E422" s="3"/>
      <c r="F422" s="3"/>
      <c r="G422" s="14">
        <f t="shared" ref="G422:J427" si="83">G423</f>
        <v>1076110</v>
      </c>
      <c r="H422" s="14">
        <f t="shared" si="83"/>
        <v>1015830</v>
      </c>
      <c r="I422" s="14">
        <f t="shared" si="83"/>
        <v>1076110</v>
      </c>
      <c r="J422" s="14">
        <f t="shared" si="83"/>
        <v>1015830</v>
      </c>
      <c r="K422" s="50"/>
    </row>
    <row r="423" spans="1:11" s="5" customFormat="1" ht="34.5" customHeight="1" x14ac:dyDescent="0.25">
      <c r="A423" s="105" t="s">
        <v>345</v>
      </c>
      <c r="B423" s="106"/>
      <c r="C423" s="83"/>
      <c r="D423" s="3" t="s">
        <v>344</v>
      </c>
      <c r="E423" s="3"/>
      <c r="F423" s="4"/>
      <c r="G423" s="14">
        <f t="shared" si="83"/>
        <v>1076110</v>
      </c>
      <c r="H423" s="14">
        <f t="shared" si="83"/>
        <v>1015830</v>
      </c>
      <c r="I423" s="14">
        <f t="shared" si="83"/>
        <v>1076110</v>
      </c>
      <c r="J423" s="14">
        <f t="shared" si="83"/>
        <v>1015830</v>
      </c>
      <c r="K423" s="50"/>
    </row>
    <row r="424" spans="1:11" s="10" customFormat="1" ht="23.25" customHeight="1" x14ac:dyDescent="0.25">
      <c r="A424" s="103" t="s">
        <v>343</v>
      </c>
      <c r="B424" s="104"/>
      <c r="C424" s="6"/>
      <c r="D424" s="8" t="s">
        <v>342</v>
      </c>
      <c r="E424" s="18"/>
      <c r="F424" s="9"/>
      <c r="G424" s="13">
        <f>G425+G427</f>
        <v>1076110</v>
      </c>
      <c r="H424" s="13">
        <f>H425+H427</f>
        <v>1015830</v>
      </c>
      <c r="I424" s="13">
        <f>I425+I427</f>
        <v>1076110</v>
      </c>
      <c r="J424" s="13">
        <f>J425+J427</f>
        <v>1015830</v>
      </c>
      <c r="K424" s="52"/>
    </row>
    <row r="425" spans="1:11" s="10" customFormat="1" ht="23.25" customHeight="1" x14ac:dyDescent="0.25">
      <c r="A425" s="103" t="s">
        <v>26</v>
      </c>
      <c r="B425" s="104"/>
      <c r="C425" s="6" t="s">
        <v>359</v>
      </c>
      <c r="D425" s="8" t="s">
        <v>342</v>
      </c>
      <c r="E425" s="18" t="s">
        <v>435</v>
      </c>
      <c r="F425" s="8" t="s">
        <v>27</v>
      </c>
      <c r="G425" s="13">
        <f t="shared" si="83"/>
        <v>546450</v>
      </c>
      <c r="H425" s="13">
        <f t="shared" si="83"/>
        <v>515840</v>
      </c>
      <c r="I425" s="13">
        <f t="shared" si="83"/>
        <v>546450</v>
      </c>
      <c r="J425" s="13">
        <f t="shared" si="83"/>
        <v>515840</v>
      </c>
      <c r="K425" s="52"/>
    </row>
    <row r="426" spans="1:11" s="10" customFormat="1" ht="23.25" customHeight="1" x14ac:dyDescent="0.25">
      <c r="A426" s="103" t="s">
        <v>28</v>
      </c>
      <c r="B426" s="104"/>
      <c r="C426" s="6" t="s">
        <v>359</v>
      </c>
      <c r="D426" s="8" t="s">
        <v>342</v>
      </c>
      <c r="E426" s="18" t="s">
        <v>435</v>
      </c>
      <c r="F426" s="8" t="s">
        <v>29</v>
      </c>
      <c r="G426" s="13">
        <f>31000-390+515840</f>
        <v>546450</v>
      </c>
      <c r="H426" s="13">
        <v>515840</v>
      </c>
      <c r="I426" s="13">
        <f>31000-390+515840</f>
        <v>546450</v>
      </c>
      <c r="J426" s="13">
        <v>515840</v>
      </c>
      <c r="K426" s="52"/>
    </row>
    <row r="427" spans="1:11" s="10" customFormat="1" ht="23.25" customHeight="1" x14ac:dyDescent="0.25">
      <c r="A427" s="103" t="s">
        <v>26</v>
      </c>
      <c r="B427" s="104"/>
      <c r="C427" s="6" t="s">
        <v>484</v>
      </c>
      <c r="D427" s="8" t="s">
        <v>342</v>
      </c>
      <c r="E427" s="18" t="s">
        <v>435</v>
      </c>
      <c r="F427" s="8" t="s">
        <v>27</v>
      </c>
      <c r="G427" s="13">
        <f t="shared" si="83"/>
        <v>529660</v>
      </c>
      <c r="H427" s="13">
        <f t="shared" si="83"/>
        <v>499990</v>
      </c>
      <c r="I427" s="13">
        <f t="shared" si="83"/>
        <v>529660</v>
      </c>
      <c r="J427" s="13">
        <f t="shared" si="83"/>
        <v>499990</v>
      </c>
      <c r="K427" s="52"/>
    </row>
    <row r="428" spans="1:11" s="10" customFormat="1" ht="23.25" customHeight="1" x14ac:dyDescent="0.25">
      <c r="A428" s="103" t="s">
        <v>28</v>
      </c>
      <c r="B428" s="104"/>
      <c r="C428" s="6" t="s">
        <v>484</v>
      </c>
      <c r="D428" s="8" t="s">
        <v>342</v>
      </c>
      <c r="E428" s="18" t="s">
        <v>435</v>
      </c>
      <c r="F428" s="8" t="s">
        <v>29</v>
      </c>
      <c r="G428" s="13">
        <f>30000-320-10+499990</f>
        <v>529660</v>
      </c>
      <c r="H428" s="13">
        <v>499990</v>
      </c>
      <c r="I428" s="13">
        <f>30000-320-10+499990</f>
        <v>529660</v>
      </c>
      <c r="J428" s="13">
        <v>499990</v>
      </c>
      <c r="K428" s="52"/>
    </row>
    <row r="429" spans="1:11" s="5" customFormat="1" ht="15" customHeight="1" x14ac:dyDescent="0.25">
      <c r="A429" s="105" t="s">
        <v>274</v>
      </c>
      <c r="B429" s="106"/>
      <c r="C429" s="83"/>
      <c r="D429" s="3" t="s">
        <v>275</v>
      </c>
      <c r="E429" s="3"/>
      <c r="F429" s="3"/>
      <c r="G429" s="14">
        <f>G430</f>
        <v>290105</v>
      </c>
      <c r="H429" s="14"/>
      <c r="I429" s="14">
        <f>I430</f>
        <v>290105</v>
      </c>
      <c r="J429" s="14"/>
      <c r="K429" s="50"/>
    </row>
    <row r="430" spans="1:11" s="5" customFormat="1" ht="69.75" customHeight="1" x14ac:dyDescent="0.25">
      <c r="A430" s="105" t="s">
        <v>276</v>
      </c>
      <c r="B430" s="106"/>
      <c r="C430" s="83"/>
      <c r="D430" s="3" t="s">
        <v>277</v>
      </c>
      <c r="E430" s="3"/>
      <c r="F430" s="4"/>
      <c r="G430" s="14">
        <f>G431+G434</f>
        <v>290105</v>
      </c>
      <c r="H430" s="14"/>
      <c r="I430" s="14">
        <f>I431+I434</f>
        <v>290105</v>
      </c>
      <c r="J430" s="14"/>
      <c r="K430" s="50"/>
    </row>
    <row r="431" spans="1:11" s="10" customFormat="1" ht="23.25" customHeight="1" x14ac:dyDescent="0.25">
      <c r="A431" s="103" t="s">
        <v>278</v>
      </c>
      <c r="B431" s="104"/>
      <c r="C431" s="6" t="s">
        <v>373</v>
      </c>
      <c r="D431" s="8" t="s">
        <v>279</v>
      </c>
      <c r="E431" s="18" t="s">
        <v>436</v>
      </c>
      <c r="F431" s="9"/>
      <c r="G431" s="13">
        <f>G432</f>
        <v>160000</v>
      </c>
      <c r="H431" s="13"/>
      <c r="I431" s="13">
        <f>I432</f>
        <v>160000</v>
      </c>
      <c r="J431" s="13"/>
      <c r="K431" s="52"/>
    </row>
    <row r="432" spans="1:11" s="10" customFormat="1" ht="23.25" customHeight="1" x14ac:dyDescent="0.25">
      <c r="A432" s="103" t="s">
        <v>26</v>
      </c>
      <c r="B432" s="104"/>
      <c r="C432" s="6" t="s">
        <v>373</v>
      </c>
      <c r="D432" s="8" t="s">
        <v>279</v>
      </c>
      <c r="E432" s="18" t="s">
        <v>436</v>
      </c>
      <c r="F432" s="8" t="s">
        <v>27</v>
      </c>
      <c r="G432" s="13">
        <f>G433</f>
        <v>160000</v>
      </c>
      <c r="H432" s="13"/>
      <c r="I432" s="13">
        <f>I433</f>
        <v>160000</v>
      </c>
      <c r="J432" s="13"/>
      <c r="K432" s="52"/>
    </row>
    <row r="433" spans="1:11" s="10" customFormat="1" ht="23.25" customHeight="1" x14ac:dyDescent="0.25">
      <c r="A433" s="103" t="s">
        <v>28</v>
      </c>
      <c r="B433" s="104"/>
      <c r="C433" s="6" t="s">
        <v>373</v>
      </c>
      <c r="D433" s="8">
        <v>1340100770</v>
      </c>
      <c r="E433" s="18" t="s">
        <v>436</v>
      </c>
      <c r="F433" s="8" t="s">
        <v>29</v>
      </c>
      <c r="G433" s="13">
        <v>160000</v>
      </c>
      <c r="H433" s="13"/>
      <c r="I433" s="13">
        <v>160000</v>
      </c>
      <c r="J433" s="13"/>
      <c r="K433" s="52"/>
    </row>
    <row r="434" spans="1:11" s="10" customFormat="1" ht="23.25" customHeight="1" x14ac:dyDescent="0.25">
      <c r="A434" s="103" t="s">
        <v>469</v>
      </c>
      <c r="B434" s="104"/>
      <c r="C434" s="6" t="s">
        <v>373</v>
      </c>
      <c r="D434" s="8" t="s">
        <v>279</v>
      </c>
      <c r="E434" s="11" t="s">
        <v>470</v>
      </c>
      <c r="F434" s="9"/>
      <c r="G434" s="13">
        <f>G435</f>
        <v>130105</v>
      </c>
      <c r="H434" s="13"/>
      <c r="I434" s="13">
        <f>I435</f>
        <v>130105</v>
      </c>
      <c r="J434" s="13"/>
      <c r="K434" s="52"/>
    </row>
    <row r="435" spans="1:11" s="10" customFormat="1" ht="23.25" customHeight="1" x14ac:dyDescent="0.25">
      <c r="A435" s="103" t="s">
        <v>26</v>
      </c>
      <c r="B435" s="104"/>
      <c r="C435" s="6" t="s">
        <v>373</v>
      </c>
      <c r="D435" s="8" t="s">
        <v>279</v>
      </c>
      <c r="E435" s="11" t="s">
        <v>470</v>
      </c>
      <c r="F435" s="8" t="s">
        <v>27</v>
      </c>
      <c r="G435" s="15">
        <f>G436</f>
        <v>130105</v>
      </c>
      <c r="H435" s="13"/>
      <c r="I435" s="15">
        <f>I436</f>
        <v>130105</v>
      </c>
      <c r="J435" s="13"/>
      <c r="K435" s="52"/>
    </row>
    <row r="436" spans="1:11" s="10" customFormat="1" ht="23.25" customHeight="1" x14ac:dyDescent="0.25">
      <c r="A436" s="103" t="s">
        <v>28</v>
      </c>
      <c r="B436" s="104"/>
      <c r="C436" s="6" t="s">
        <v>373</v>
      </c>
      <c r="D436" s="8" t="s">
        <v>279</v>
      </c>
      <c r="E436" s="11" t="s">
        <v>470</v>
      </c>
      <c r="F436" s="12" t="s">
        <v>29</v>
      </c>
      <c r="G436" s="16">
        <f>130200-95</f>
        <v>130105</v>
      </c>
      <c r="H436" s="38"/>
      <c r="I436" s="16">
        <f>130200-95</f>
        <v>130105</v>
      </c>
      <c r="J436" s="38"/>
      <c r="K436" s="52"/>
    </row>
    <row r="437" spans="1:11" s="5" customFormat="1" ht="15" customHeight="1" x14ac:dyDescent="0.25">
      <c r="A437" s="105" t="s">
        <v>8</v>
      </c>
      <c r="B437" s="106"/>
      <c r="C437" s="83"/>
      <c r="D437" s="3" t="s">
        <v>133</v>
      </c>
      <c r="E437" s="3"/>
      <c r="F437" s="3"/>
      <c r="G437" s="39">
        <f>G438+G442</f>
        <v>377000</v>
      </c>
      <c r="H437" s="39">
        <f t="shared" ref="H437:J437" si="84">H438+H442</f>
        <v>377000</v>
      </c>
      <c r="I437" s="39">
        <f>I438+I442</f>
        <v>352000</v>
      </c>
      <c r="J437" s="39">
        <f t="shared" si="84"/>
        <v>352000</v>
      </c>
      <c r="K437" s="50"/>
    </row>
    <row r="438" spans="1:11" s="5" customFormat="1" ht="34.5" customHeight="1" x14ac:dyDescent="0.25">
      <c r="A438" s="105" t="s">
        <v>156</v>
      </c>
      <c r="B438" s="106"/>
      <c r="C438" s="83"/>
      <c r="D438" s="3" t="s">
        <v>157</v>
      </c>
      <c r="E438" s="3"/>
      <c r="F438" s="4"/>
      <c r="G438" s="14">
        <f t="shared" ref="G438:J440" si="85">G439</f>
        <v>352000</v>
      </c>
      <c r="H438" s="14">
        <f t="shared" si="85"/>
        <v>352000</v>
      </c>
      <c r="I438" s="14">
        <f t="shared" si="85"/>
        <v>352000</v>
      </c>
      <c r="J438" s="14">
        <f t="shared" si="85"/>
        <v>352000</v>
      </c>
      <c r="K438" s="50"/>
    </row>
    <row r="439" spans="1:11" s="10" customFormat="1" ht="23.25" customHeight="1" x14ac:dyDescent="0.25">
      <c r="A439" s="103" t="s">
        <v>158</v>
      </c>
      <c r="B439" s="104"/>
      <c r="C439" s="6" t="s">
        <v>437</v>
      </c>
      <c r="D439" s="8" t="s">
        <v>159</v>
      </c>
      <c r="E439" s="18" t="s">
        <v>438</v>
      </c>
      <c r="F439" s="9"/>
      <c r="G439" s="13">
        <f t="shared" si="85"/>
        <v>352000</v>
      </c>
      <c r="H439" s="13">
        <f t="shared" si="85"/>
        <v>352000</v>
      </c>
      <c r="I439" s="13">
        <f t="shared" si="85"/>
        <v>352000</v>
      </c>
      <c r="J439" s="13">
        <f t="shared" si="85"/>
        <v>352000</v>
      </c>
      <c r="K439" s="52"/>
    </row>
    <row r="440" spans="1:11" s="10" customFormat="1" ht="45.75" customHeight="1" x14ac:dyDescent="0.25">
      <c r="A440" s="103" t="s">
        <v>14</v>
      </c>
      <c r="B440" s="104"/>
      <c r="C440" s="6" t="s">
        <v>437</v>
      </c>
      <c r="D440" s="8" t="s">
        <v>159</v>
      </c>
      <c r="E440" s="18" t="s">
        <v>438</v>
      </c>
      <c r="F440" s="8" t="s">
        <v>15</v>
      </c>
      <c r="G440" s="13">
        <f t="shared" si="85"/>
        <v>352000</v>
      </c>
      <c r="H440" s="13">
        <f t="shared" si="85"/>
        <v>352000</v>
      </c>
      <c r="I440" s="13">
        <f t="shared" si="85"/>
        <v>352000</v>
      </c>
      <c r="J440" s="13">
        <f t="shared" si="85"/>
        <v>352000</v>
      </c>
      <c r="K440" s="52"/>
    </row>
    <row r="441" spans="1:11" s="10" customFormat="1" ht="23.25" customHeight="1" x14ac:dyDescent="0.25">
      <c r="A441" s="103" t="s">
        <v>16</v>
      </c>
      <c r="B441" s="104"/>
      <c r="C441" s="6" t="s">
        <v>437</v>
      </c>
      <c r="D441" s="8" t="s">
        <v>159</v>
      </c>
      <c r="E441" s="18" t="s">
        <v>438</v>
      </c>
      <c r="F441" s="8" t="s">
        <v>17</v>
      </c>
      <c r="G441" s="13">
        <f>340000+12000</f>
        <v>352000</v>
      </c>
      <c r="H441" s="13">
        <f>G441</f>
        <v>352000</v>
      </c>
      <c r="I441" s="13">
        <f>340000+12000</f>
        <v>352000</v>
      </c>
      <c r="J441" s="13">
        <f>I441</f>
        <v>352000</v>
      </c>
      <c r="K441" s="52"/>
    </row>
    <row r="442" spans="1:11" s="5" customFormat="1" ht="34.5" customHeight="1" x14ac:dyDescent="0.25">
      <c r="A442" s="105" t="s">
        <v>134</v>
      </c>
      <c r="B442" s="106"/>
      <c r="C442" s="83"/>
      <c r="D442" s="3" t="s">
        <v>135</v>
      </c>
      <c r="E442" s="3"/>
      <c r="F442" s="4"/>
      <c r="G442" s="14">
        <f t="shared" ref="G442:J444" si="86">G443</f>
        <v>25000</v>
      </c>
      <c r="H442" s="14">
        <f t="shared" si="86"/>
        <v>25000</v>
      </c>
      <c r="I442" s="14">
        <f t="shared" si="86"/>
        <v>0</v>
      </c>
      <c r="J442" s="14">
        <f t="shared" si="86"/>
        <v>0</v>
      </c>
      <c r="K442" s="50"/>
    </row>
    <row r="443" spans="1:11" s="10" customFormat="1" ht="34.5" customHeight="1" x14ac:dyDescent="0.25">
      <c r="A443" s="103" t="s">
        <v>136</v>
      </c>
      <c r="B443" s="104"/>
      <c r="C443" s="6" t="s">
        <v>360</v>
      </c>
      <c r="D443" s="8" t="s">
        <v>137</v>
      </c>
      <c r="E443" s="18" t="s">
        <v>439</v>
      </c>
      <c r="F443" s="9"/>
      <c r="G443" s="13">
        <f t="shared" si="86"/>
        <v>25000</v>
      </c>
      <c r="H443" s="13">
        <f t="shared" si="86"/>
        <v>25000</v>
      </c>
      <c r="I443" s="13">
        <f t="shared" si="86"/>
        <v>0</v>
      </c>
      <c r="J443" s="13">
        <f t="shared" si="86"/>
        <v>0</v>
      </c>
      <c r="K443" s="52"/>
    </row>
    <row r="444" spans="1:11" s="10" customFormat="1" ht="23.25" customHeight="1" x14ac:dyDescent="0.25">
      <c r="A444" s="103" t="s">
        <v>26</v>
      </c>
      <c r="B444" s="104"/>
      <c r="C444" s="6" t="s">
        <v>360</v>
      </c>
      <c r="D444" s="8" t="s">
        <v>137</v>
      </c>
      <c r="E444" s="18" t="s">
        <v>439</v>
      </c>
      <c r="F444" s="8" t="s">
        <v>27</v>
      </c>
      <c r="G444" s="13">
        <f t="shared" si="86"/>
        <v>25000</v>
      </c>
      <c r="H444" s="13">
        <f t="shared" si="86"/>
        <v>25000</v>
      </c>
      <c r="I444" s="13">
        <f t="shared" si="86"/>
        <v>0</v>
      </c>
      <c r="J444" s="13">
        <f t="shared" si="86"/>
        <v>0</v>
      </c>
      <c r="K444" s="52"/>
    </row>
    <row r="445" spans="1:11" s="10" customFormat="1" ht="23.25" customHeight="1" x14ac:dyDescent="0.25">
      <c r="A445" s="103" t="s">
        <v>28</v>
      </c>
      <c r="B445" s="104"/>
      <c r="C445" s="6" t="s">
        <v>360</v>
      </c>
      <c r="D445" s="8" t="s">
        <v>137</v>
      </c>
      <c r="E445" s="18" t="s">
        <v>439</v>
      </c>
      <c r="F445" s="8" t="s">
        <v>29</v>
      </c>
      <c r="G445" s="13">
        <v>25000</v>
      </c>
      <c r="H445" s="13">
        <f>G445</f>
        <v>25000</v>
      </c>
      <c r="I445" s="13">
        <v>0</v>
      </c>
      <c r="J445" s="13">
        <f>I445</f>
        <v>0</v>
      </c>
      <c r="K445" s="52"/>
    </row>
    <row r="446" spans="1:11" s="17" customFormat="1" ht="23.25" customHeight="1" x14ac:dyDescent="0.25">
      <c r="A446" s="114" t="s">
        <v>189</v>
      </c>
      <c r="B446" s="115"/>
      <c r="C446" s="81"/>
      <c r="D446" s="31" t="s">
        <v>190</v>
      </c>
      <c r="E446" s="31"/>
      <c r="F446" s="31"/>
      <c r="G446" s="32">
        <f>G447</f>
        <v>128000</v>
      </c>
      <c r="H446" s="32">
        <f t="shared" ref="H446:J446" si="87">H447</f>
        <v>0</v>
      </c>
      <c r="I446" s="32">
        <f>I447</f>
        <v>128000</v>
      </c>
      <c r="J446" s="32">
        <f t="shared" si="87"/>
        <v>0</v>
      </c>
      <c r="K446" s="57"/>
    </row>
    <row r="447" spans="1:11" s="5" customFormat="1" ht="15" customHeight="1" x14ac:dyDescent="0.25">
      <c r="A447" s="105" t="s">
        <v>191</v>
      </c>
      <c r="B447" s="106"/>
      <c r="C447" s="83"/>
      <c r="D447" s="3" t="s">
        <v>192</v>
      </c>
      <c r="E447" s="3"/>
      <c r="F447" s="3"/>
      <c r="G447" s="14">
        <f>G448</f>
        <v>128000</v>
      </c>
      <c r="H447" s="14"/>
      <c r="I447" s="14">
        <f>I448</f>
        <v>128000</v>
      </c>
      <c r="J447" s="14"/>
      <c r="K447" s="50"/>
    </row>
    <row r="448" spans="1:11" s="5" customFormat="1" ht="34.5" customHeight="1" x14ac:dyDescent="0.25">
      <c r="A448" s="105" t="s">
        <v>193</v>
      </c>
      <c r="B448" s="106"/>
      <c r="C448" s="83"/>
      <c r="D448" s="3" t="s">
        <v>194</v>
      </c>
      <c r="E448" s="3"/>
      <c r="F448" s="4"/>
      <c r="G448" s="14">
        <f>G449</f>
        <v>128000</v>
      </c>
      <c r="H448" s="14"/>
      <c r="I448" s="14">
        <f>I449</f>
        <v>128000</v>
      </c>
      <c r="J448" s="14"/>
      <c r="K448" s="50"/>
    </row>
    <row r="449" spans="1:11" s="10" customFormat="1" ht="23.25" customHeight="1" x14ac:dyDescent="0.25">
      <c r="A449" s="103" t="s">
        <v>195</v>
      </c>
      <c r="B449" s="104"/>
      <c r="C449" s="6" t="s">
        <v>440</v>
      </c>
      <c r="D449" s="8" t="s">
        <v>196</v>
      </c>
      <c r="E449" s="18" t="s">
        <v>441</v>
      </c>
      <c r="F449" s="9"/>
      <c r="G449" s="13">
        <f>G450</f>
        <v>128000</v>
      </c>
      <c r="H449" s="13"/>
      <c r="I449" s="13">
        <f>I450</f>
        <v>128000</v>
      </c>
      <c r="J449" s="13"/>
      <c r="K449" s="52"/>
    </row>
    <row r="450" spans="1:11" s="10" customFormat="1" ht="23.25" customHeight="1" x14ac:dyDescent="0.25">
      <c r="A450" s="103" t="s">
        <v>26</v>
      </c>
      <c r="B450" s="104"/>
      <c r="C450" s="6" t="s">
        <v>440</v>
      </c>
      <c r="D450" s="8" t="s">
        <v>196</v>
      </c>
      <c r="E450" s="18" t="s">
        <v>441</v>
      </c>
      <c r="F450" s="8" t="s">
        <v>27</v>
      </c>
      <c r="G450" s="13">
        <f>G451</f>
        <v>128000</v>
      </c>
      <c r="H450" s="13"/>
      <c r="I450" s="13">
        <f>I451</f>
        <v>128000</v>
      </c>
      <c r="J450" s="13"/>
      <c r="K450" s="52"/>
    </row>
    <row r="451" spans="1:11" s="10" customFormat="1" ht="23.25" customHeight="1" x14ac:dyDescent="0.25">
      <c r="A451" s="103" t="s">
        <v>28</v>
      </c>
      <c r="B451" s="104"/>
      <c r="C451" s="6" t="s">
        <v>440</v>
      </c>
      <c r="D451" s="8" t="s">
        <v>196</v>
      </c>
      <c r="E451" s="18" t="s">
        <v>441</v>
      </c>
      <c r="F451" s="8" t="s">
        <v>29</v>
      </c>
      <c r="G451" s="13">
        <f>300000-172000</f>
        <v>128000</v>
      </c>
      <c r="H451" s="13"/>
      <c r="I451" s="13">
        <f>300000-172000</f>
        <v>128000</v>
      </c>
      <c r="J451" s="13"/>
      <c r="K451" s="52"/>
    </row>
    <row r="452" spans="1:11" s="17" customFormat="1" ht="23.25" customHeight="1" x14ac:dyDescent="0.25">
      <c r="A452" s="114" t="s">
        <v>138</v>
      </c>
      <c r="B452" s="115"/>
      <c r="C452" s="81"/>
      <c r="D452" s="31" t="s">
        <v>139</v>
      </c>
      <c r="E452" s="31"/>
      <c r="F452" s="31"/>
      <c r="G452" s="32">
        <f t="shared" ref="G452:H452" si="88">G453+G468</f>
        <v>17338239.850000001</v>
      </c>
      <c r="H452" s="32">
        <f t="shared" si="88"/>
        <v>412000</v>
      </c>
      <c r="I452" s="32">
        <f t="shared" ref="I452:J452" si="89">I453+I468</f>
        <v>17321647.34</v>
      </c>
      <c r="J452" s="32">
        <f t="shared" si="89"/>
        <v>411581.83999999997</v>
      </c>
      <c r="K452" s="57"/>
    </row>
    <row r="453" spans="1:11" s="5" customFormat="1" ht="68.25" customHeight="1" x14ac:dyDescent="0.25">
      <c r="A453" s="105" t="s">
        <v>140</v>
      </c>
      <c r="B453" s="106"/>
      <c r="C453" s="83"/>
      <c r="D453" s="3" t="s">
        <v>141</v>
      </c>
      <c r="E453" s="3"/>
      <c r="F453" s="3"/>
      <c r="G453" s="14">
        <f>G454</f>
        <v>15208491.85</v>
      </c>
      <c r="H453" s="14">
        <f t="shared" ref="H453:J453" si="90">H454</f>
        <v>412000</v>
      </c>
      <c r="I453" s="14">
        <f>I454</f>
        <v>15201590.549999999</v>
      </c>
      <c r="J453" s="14">
        <f t="shared" si="90"/>
        <v>411581.83999999997</v>
      </c>
      <c r="K453" s="50"/>
    </row>
    <row r="454" spans="1:11" s="5" customFormat="1" ht="34.5" customHeight="1" x14ac:dyDescent="0.25">
      <c r="A454" s="105" t="s">
        <v>142</v>
      </c>
      <c r="B454" s="106"/>
      <c r="C454" s="83"/>
      <c r="D454" s="3" t="s">
        <v>143</v>
      </c>
      <c r="E454" s="3"/>
      <c r="F454" s="4"/>
      <c r="G454" s="14">
        <f>G455+G462+G465</f>
        <v>15208491.85</v>
      </c>
      <c r="H454" s="14">
        <f t="shared" ref="H454:J454" si="91">H455+H462+H465</f>
        <v>412000</v>
      </c>
      <c r="I454" s="14">
        <f>I455+I462+I465</f>
        <v>15201590.549999999</v>
      </c>
      <c r="J454" s="14">
        <f t="shared" si="91"/>
        <v>411581.83999999997</v>
      </c>
      <c r="K454" s="50"/>
    </row>
    <row r="455" spans="1:11" s="10" customFormat="1" ht="34.5" customHeight="1" x14ac:dyDescent="0.25">
      <c r="A455" s="103" t="s">
        <v>144</v>
      </c>
      <c r="B455" s="104"/>
      <c r="C455" s="6" t="s">
        <v>360</v>
      </c>
      <c r="D455" s="8" t="s">
        <v>145</v>
      </c>
      <c r="E455" s="8"/>
      <c r="F455" s="9"/>
      <c r="G455" s="13">
        <f>G456+G458+G460</f>
        <v>14779491.85</v>
      </c>
      <c r="H455" s="13"/>
      <c r="I455" s="13">
        <f>I456+I458+I460</f>
        <v>14773008.709999999</v>
      </c>
      <c r="J455" s="13"/>
      <c r="K455" s="52"/>
    </row>
    <row r="456" spans="1:11" s="10" customFormat="1" ht="45.75" customHeight="1" x14ac:dyDescent="0.25">
      <c r="A456" s="103" t="s">
        <v>14</v>
      </c>
      <c r="B456" s="104"/>
      <c r="C456" s="6" t="s">
        <v>360</v>
      </c>
      <c r="D456" s="8" t="s">
        <v>145</v>
      </c>
      <c r="E456" s="18" t="s">
        <v>442</v>
      </c>
      <c r="F456" s="8" t="s">
        <v>15</v>
      </c>
      <c r="G456" s="13">
        <f>G457</f>
        <v>12436154.02</v>
      </c>
      <c r="H456" s="13"/>
      <c r="I456" s="13">
        <f>I457</f>
        <v>12432670.779999999</v>
      </c>
      <c r="J456" s="13"/>
      <c r="K456" s="52"/>
    </row>
    <row r="457" spans="1:11" s="10" customFormat="1" ht="15" customHeight="1" x14ac:dyDescent="0.25">
      <c r="A457" s="103" t="s">
        <v>146</v>
      </c>
      <c r="B457" s="104"/>
      <c r="C457" s="6" t="s">
        <v>360</v>
      </c>
      <c r="D457" s="8" t="s">
        <v>145</v>
      </c>
      <c r="E457" s="18" t="s">
        <v>442</v>
      </c>
      <c r="F457" s="8" t="s">
        <v>147</v>
      </c>
      <c r="G457" s="13">
        <f>8805571.33+2788469.56+842117.35-4.22</f>
        <v>12436154.02</v>
      </c>
      <c r="H457" s="13"/>
      <c r="I457" s="13">
        <v>12432670.779999999</v>
      </c>
      <c r="J457" s="13"/>
      <c r="K457" s="73"/>
    </row>
    <row r="458" spans="1:11" s="10" customFormat="1" ht="23.25" customHeight="1" x14ac:dyDescent="0.25">
      <c r="A458" s="103" t="s">
        <v>26</v>
      </c>
      <c r="B458" s="104"/>
      <c r="C458" s="6" t="s">
        <v>360</v>
      </c>
      <c r="D458" s="8" t="s">
        <v>145</v>
      </c>
      <c r="E458" s="18" t="s">
        <v>442</v>
      </c>
      <c r="F458" s="8" t="s">
        <v>27</v>
      </c>
      <c r="G458" s="13">
        <f>G459</f>
        <v>2338074.2300000004</v>
      </c>
      <c r="H458" s="13"/>
      <c r="I458" s="13">
        <f>I459</f>
        <v>2335074.33</v>
      </c>
      <c r="J458" s="13"/>
      <c r="K458" s="52"/>
    </row>
    <row r="459" spans="1:11" s="10" customFormat="1" ht="23.25" customHeight="1" x14ac:dyDescent="0.25">
      <c r="A459" s="103" t="s">
        <v>28</v>
      </c>
      <c r="B459" s="104"/>
      <c r="C459" s="6" t="s">
        <v>360</v>
      </c>
      <c r="D459" s="8" t="s">
        <v>145</v>
      </c>
      <c r="E459" s="18" t="s">
        <v>442</v>
      </c>
      <c r="F459" s="8" t="s">
        <v>29</v>
      </c>
      <c r="G459" s="13">
        <f>2338054.77+439215+1864.2-17000-424059.74</f>
        <v>2338074.2300000004</v>
      </c>
      <c r="H459" s="13"/>
      <c r="I459" s="13">
        <v>2335074.33</v>
      </c>
      <c r="J459" s="13"/>
      <c r="K459" s="52"/>
    </row>
    <row r="460" spans="1:11" s="10" customFormat="1" ht="15" customHeight="1" x14ac:dyDescent="0.25">
      <c r="A460" s="103" t="s">
        <v>44</v>
      </c>
      <c r="B460" s="104"/>
      <c r="C460" s="6" t="s">
        <v>360</v>
      </c>
      <c r="D460" s="8" t="s">
        <v>145</v>
      </c>
      <c r="E460" s="18" t="s">
        <v>442</v>
      </c>
      <c r="F460" s="8" t="s">
        <v>45</v>
      </c>
      <c r="G460" s="13">
        <f>G461</f>
        <v>5263.6</v>
      </c>
      <c r="H460" s="13"/>
      <c r="I460" s="13">
        <f>I461</f>
        <v>5263.6</v>
      </c>
      <c r="J460" s="13"/>
      <c r="K460" s="52"/>
    </row>
    <row r="461" spans="1:11" s="10" customFormat="1" ht="15" customHeight="1" x14ac:dyDescent="0.25">
      <c r="A461" s="103" t="s">
        <v>46</v>
      </c>
      <c r="B461" s="104"/>
      <c r="C461" s="6" t="s">
        <v>360</v>
      </c>
      <c r="D461" s="8" t="s">
        <v>145</v>
      </c>
      <c r="E461" s="18" t="s">
        <v>442</v>
      </c>
      <c r="F461" s="8" t="s">
        <v>47</v>
      </c>
      <c r="G461" s="13">
        <f>8200-2936.4</f>
        <v>5263.6</v>
      </c>
      <c r="H461" s="13"/>
      <c r="I461" s="13">
        <f>8200-2936.4</f>
        <v>5263.6</v>
      </c>
      <c r="J461" s="13"/>
      <c r="K461" s="52"/>
    </row>
    <row r="462" spans="1:11" s="10" customFormat="1" ht="42" customHeight="1" x14ac:dyDescent="0.25">
      <c r="A462" s="103" t="s">
        <v>608</v>
      </c>
      <c r="B462" s="104"/>
      <c r="C462" s="6" t="s">
        <v>360</v>
      </c>
      <c r="D462" s="8" t="s">
        <v>609</v>
      </c>
      <c r="E462" s="18" t="s">
        <v>610</v>
      </c>
      <c r="F462" s="9"/>
      <c r="G462" s="13">
        <f t="shared" ref="G462:J466" si="92">G463</f>
        <v>334000</v>
      </c>
      <c r="H462" s="13">
        <f t="shared" si="92"/>
        <v>317000</v>
      </c>
      <c r="I462" s="13">
        <f t="shared" si="92"/>
        <v>334000</v>
      </c>
      <c r="J462" s="13">
        <f t="shared" si="92"/>
        <v>317000</v>
      </c>
      <c r="K462" s="52"/>
    </row>
    <row r="463" spans="1:11" s="10" customFormat="1" ht="45.75" customHeight="1" x14ac:dyDescent="0.25">
      <c r="A463" s="103" t="s">
        <v>14</v>
      </c>
      <c r="B463" s="104"/>
      <c r="C463" s="6" t="s">
        <v>360</v>
      </c>
      <c r="D463" s="8" t="s">
        <v>609</v>
      </c>
      <c r="E463" s="18" t="s">
        <v>610</v>
      </c>
      <c r="F463" s="8" t="s">
        <v>15</v>
      </c>
      <c r="G463" s="13">
        <f t="shared" si="92"/>
        <v>334000</v>
      </c>
      <c r="H463" s="13">
        <f t="shared" si="92"/>
        <v>317000</v>
      </c>
      <c r="I463" s="13">
        <f t="shared" si="92"/>
        <v>334000</v>
      </c>
      <c r="J463" s="13">
        <f t="shared" si="92"/>
        <v>317000</v>
      </c>
      <c r="K463" s="52"/>
    </row>
    <row r="464" spans="1:11" s="10" customFormat="1" ht="15" customHeight="1" x14ac:dyDescent="0.25">
      <c r="A464" s="103" t="s">
        <v>146</v>
      </c>
      <c r="B464" s="104"/>
      <c r="C464" s="6" t="s">
        <v>360</v>
      </c>
      <c r="D464" s="8" t="s">
        <v>609</v>
      </c>
      <c r="E464" s="18" t="s">
        <v>610</v>
      </c>
      <c r="F464" s="8" t="s">
        <v>147</v>
      </c>
      <c r="G464" s="13">
        <f>13056.83+243471.58+3943.17+73528.42</f>
        <v>334000</v>
      </c>
      <c r="H464" s="13">
        <v>317000</v>
      </c>
      <c r="I464" s="13">
        <f>13056.83+243471.58+3943.17+73528.42</f>
        <v>334000</v>
      </c>
      <c r="J464" s="13">
        <v>317000</v>
      </c>
      <c r="K464" s="52"/>
    </row>
    <row r="465" spans="1:11" s="10" customFormat="1" ht="50.25" customHeight="1" x14ac:dyDescent="0.25">
      <c r="A465" s="103" t="s">
        <v>612</v>
      </c>
      <c r="B465" s="104"/>
      <c r="C465" s="6" t="s">
        <v>360</v>
      </c>
      <c r="D465" s="8">
        <v>1510261840</v>
      </c>
      <c r="E465" s="18" t="s">
        <v>611</v>
      </c>
      <c r="F465" s="9"/>
      <c r="G465" s="13">
        <f t="shared" si="92"/>
        <v>95000</v>
      </c>
      <c r="H465" s="13">
        <f t="shared" si="92"/>
        <v>95000</v>
      </c>
      <c r="I465" s="13">
        <f t="shared" si="92"/>
        <v>94581.84</v>
      </c>
      <c r="J465" s="13">
        <f t="shared" si="92"/>
        <v>94581.84</v>
      </c>
      <c r="K465" s="52"/>
    </row>
    <row r="466" spans="1:11" s="10" customFormat="1" ht="45.75" customHeight="1" x14ac:dyDescent="0.25">
      <c r="A466" s="103" t="s">
        <v>14</v>
      </c>
      <c r="B466" s="104"/>
      <c r="C466" s="6" t="s">
        <v>360</v>
      </c>
      <c r="D466" s="8">
        <v>1510261840</v>
      </c>
      <c r="E466" s="18" t="s">
        <v>611</v>
      </c>
      <c r="F466" s="8" t="s">
        <v>15</v>
      </c>
      <c r="G466" s="13">
        <f t="shared" si="92"/>
        <v>95000</v>
      </c>
      <c r="H466" s="13">
        <f t="shared" si="92"/>
        <v>95000</v>
      </c>
      <c r="I466" s="13">
        <f t="shared" si="92"/>
        <v>94581.84</v>
      </c>
      <c r="J466" s="13">
        <f t="shared" si="92"/>
        <v>94581.84</v>
      </c>
      <c r="K466" s="52"/>
    </row>
    <row r="467" spans="1:11" s="10" customFormat="1" ht="15" customHeight="1" x14ac:dyDescent="0.25">
      <c r="A467" s="103" t="s">
        <v>146</v>
      </c>
      <c r="B467" s="104"/>
      <c r="C467" s="6" t="s">
        <v>360</v>
      </c>
      <c r="D467" s="8">
        <v>1510261840</v>
      </c>
      <c r="E467" s="18" t="s">
        <v>611</v>
      </c>
      <c r="F467" s="8" t="s">
        <v>147</v>
      </c>
      <c r="G467" s="13">
        <f>72643.2+22356.8</f>
        <v>95000</v>
      </c>
      <c r="H467" s="13">
        <f>G467</f>
        <v>95000</v>
      </c>
      <c r="I467" s="13">
        <v>94581.84</v>
      </c>
      <c r="J467" s="13">
        <f>I467</f>
        <v>94581.84</v>
      </c>
      <c r="K467" s="52"/>
    </row>
    <row r="468" spans="1:11" s="5" customFormat="1" ht="47.25" customHeight="1" x14ac:dyDescent="0.25">
      <c r="A468" s="105" t="s">
        <v>197</v>
      </c>
      <c r="B468" s="106"/>
      <c r="C468" s="83"/>
      <c r="D468" s="3" t="s">
        <v>198</v>
      </c>
      <c r="E468" s="3"/>
      <c r="F468" s="3"/>
      <c r="G468" s="14">
        <f t="shared" ref="G468:H468" si="93">G469+G480+G484+G495+G499</f>
        <v>2129748</v>
      </c>
      <c r="H468" s="14">
        <f t="shared" si="93"/>
        <v>0</v>
      </c>
      <c r="I468" s="14">
        <f t="shared" ref="I468:J468" si="94">I469+I480+I484+I495+I499</f>
        <v>2120056.79</v>
      </c>
      <c r="J468" s="14">
        <f t="shared" si="94"/>
        <v>0</v>
      </c>
      <c r="K468" s="50"/>
    </row>
    <row r="469" spans="1:11" s="5" customFormat="1" ht="22.5" customHeight="1" x14ac:dyDescent="0.25">
      <c r="A469" s="105" t="s">
        <v>199</v>
      </c>
      <c r="B469" s="106"/>
      <c r="C469" s="83"/>
      <c r="D469" s="3" t="s">
        <v>200</v>
      </c>
      <c r="E469" s="3"/>
      <c r="F469" s="4"/>
      <c r="G469" s="14">
        <f>G470+G477</f>
        <v>894724</v>
      </c>
      <c r="H469" s="14"/>
      <c r="I469" s="14">
        <f>I470+I477</f>
        <v>887732.79</v>
      </c>
      <c r="J469" s="14"/>
      <c r="K469" s="50"/>
    </row>
    <row r="470" spans="1:11" s="10" customFormat="1" ht="15" customHeight="1" x14ac:dyDescent="0.25">
      <c r="A470" s="103" t="s">
        <v>201</v>
      </c>
      <c r="B470" s="104"/>
      <c r="C470" s="6" t="s">
        <v>443</v>
      </c>
      <c r="D470" s="8" t="s">
        <v>202</v>
      </c>
      <c r="E470" s="8"/>
      <c r="F470" s="9"/>
      <c r="G470" s="13">
        <f>G471+G474</f>
        <v>730094</v>
      </c>
      <c r="H470" s="13"/>
      <c r="I470" s="13">
        <f>I471+I474</f>
        <v>723102.79</v>
      </c>
      <c r="J470" s="13"/>
      <c r="K470" s="52"/>
    </row>
    <row r="471" spans="1:11" s="10" customFormat="1" ht="33.75" customHeight="1" x14ac:dyDescent="0.25">
      <c r="A471" s="103" t="s">
        <v>444</v>
      </c>
      <c r="B471" s="104"/>
      <c r="C471" s="6" t="s">
        <v>443</v>
      </c>
      <c r="D471" s="8" t="s">
        <v>202</v>
      </c>
      <c r="E471" s="18" t="s">
        <v>445</v>
      </c>
      <c r="F471" s="9"/>
      <c r="G471" s="13">
        <f>G472</f>
        <v>315334</v>
      </c>
      <c r="H471" s="13"/>
      <c r="I471" s="13">
        <f>I472</f>
        <v>315334</v>
      </c>
      <c r="J471" s="13"/>
      <c r="K471" s="52"/>
    </row>
    <row r="472" spans="1:11" s="10" customFormat="1" ht="23.25" customHeight="1" x14ac:dyDescent="0.25">
      <c r="A472" s="103" t="s">
        <v>26</v>
      </c>
      <c r="B472" s="104"/>
      <c r="C472" s="6" t="s">
        <v>443</v>
      </c>
      <c r="D472" s="8" t="s">
        <v>202</v>
      </c>
      <c r="E472" s="18" t="s">
        <v>445</v>
      </c>
      <c r="F472" s="8" t="s">
        <v>27</v>
      </c>
      <c r="G472" s="13">
        <f>G473</f>
        <v>315334</v>
      </c>
      <c r="H472" s="13"/>
      <c r="I472" s="13">
        <f>I473</f>
        <v>315334</v>
      </c>
      <c r="J472" s="13"/>
      <c r="K472" s="52"/>
    </row>
    <row r="473" spans="1:11" s="10" customFormat="1" ht="23.25" customHeight="1" x14ac:dyDescent="0.25">
      <c r="A473" s="103" t="s">
        <v>28</v>
      </c>
      <c r="B473" s="104"/>
      <c r="C473" s="6" t="s">
        <v>443</v>
      </c>
      <c r="D473" s="8" t="s">
        <v>202</v>
      </c>
      <c r="E473" s="18" t="s">
        <v>445</v>
      </c>
      <c r="F473" s="8" t="s">
        <v>29</v>
      </c>
      <c r="G473" s="13">
        <f>375383.4+48630-108679.4</f>
        <v>315334</v>
      </c>
      <c r="H473" s="13"/>
      <c r="I473" s="13">
        <f>375383.4+48630-108679.4</f>
        <v>315334</v>
      </c>
      <c r="J473" s="13"/>
      <c r="K473" s="52"/>
    </row>
    <row r="474" spans="1:11" s="10" customFormat="1" ht="35.25" customHeight="1" x14ac:dyDescent="0.25">
      <c r="A474" s="103" t="s">
        <v>446</v>
      </c>
      <c r="B474" s="104"/>
      <c r="C474" s="6" t="s">
        <v>443</v>
      </c>
      <c r="D474" s="8" t="s">
        <v>202</v>
      </c>
      <c r="E474" s="18" t="s">
        <v>447</v>
      </c>
      <c r="F474" s="9"/>
      <c r="G474" s="13">
        <f>G475</f>
        <v>414760</v>
      </c>
      <c r="H474" s="13"/>
      <c r="I474" s="13">
        <f>I475</f>
        <v>407768.79</v>
      </c>
      <c r="J474" s="13"/>
      <c r="K474" s="52"/>
    </row>
    <row r="475" spans="1:11" s="10" customFormat="1" ht="23.25" customHeight="1" x14ac:dyDescent="0.25">
      <c r="A475" s="103" t="s">
        <v>26</v>
      </c>
      <c r="B475" s="104"/>
      <c r="C475" s="6" t="s">
        <v>443</v>
      </c>
      <c r="D475" s="8" t="s">
        <v>202</v>
      </c>
      <c r="E475" s="18" t="s">
        <v>447</v>
      </c>
      <c r="F475" s="8" t="s">
        <v>27</v>
      </c>
      <c r="G475" s="13">
        <f>G476</f>
        <v>414760</v>
      </c>
      <c r="H475" s="13"/>
      <c r="I475" s="13">
        <f>I476</f>
        <v>407768.79</v>
      </c>
      <c r="J475" s="13"/>
      <c r="K475" s="52"/>
    </row>
    <row r="476" spans="1:11" s="10" customFormat="1" ht="23.25" customHeight="1" x14ac:dyDescent="0.25">
      <c r="A476" s="103" t="s">
        <v>28</v>
      </c>
      <c r="B476" s="104"/>
      <c r="C476" s="6" t="s">
        <v>443</v>
      </c>
      <c r="D476" s="8" t="s">
        <v>202</v>
      </c>
      <c r="E476" s="18" t="s">
        <v>447</v>
      </c>
      <c r="F476" s="8" t="s">
        <v>29</v>
      </c>
      <c r="G476" s="13">
        <f>844100-647000-182100+849100+100000-169900-84740-294700</f>
        <v>414760</v>
      </c>
      <c r="H476" s="13"/>
      <c r="I476" s="13">
        <v>407768.79</v>
      </c>
      <c r="J476" s="13"/>
      <c r="K476" s="52"/>
    </row>
    <row r="477" spans="1:11" s="10" customFormat="1" ht="76.5" customHeight="1" x14ac:dyDescent="0.25">
      <c r="A477" s="103" t="s">
        <v>504</v>
      </c>
      <c r="B477" s="104"/>
      <c r="C477" s="6" t="s">
        <v>363</v>
      </c>
      <c r="D477" s="8">
        <v>1520170600</v>
      </c>
      <c r="E477" s="18" t="s">
        <v>505</v>
      </c>
      <c r="F477" s="9"/>
      <c r="G477" s="13">
        <f>G478</f>
        <v>164630</v>
      </c>
      <c r="H477" s="13"/>
      <c r="I477" s="13">
        <f>I478</f>
        <v>164630</v>
      </c>
      <c r="J477" s="13"/>
      <c r="K477" s="52"/>
    </row>
    <row r="478" spans="1:11" s="10" customFormat="1" ht="23.25" customHeight="1" x14ac:dyDescent="0.25">
      <c r="A478" s="103" t="s">
        <v>26</v>
      </c>
      <c r="B478" s="104"/>
      <c r="C478" s="6" t="s">
        <v>363</v>
      </c>
      <c r="D478" s="8">
        <v>1520170600</v>
      </c>
      <c r="E478" s="18" t="s">
        <v>505</v>
      </c>
      <c r="F478" s="8" t="s">
        <v>27</v>
      </c>
      <c r="G478" s="13">
        <f>G479</f>
        <v>164630</v>
      </c>
      <c r="H478" s="13"/>
      <c r="I478" s="13">
        <f>I479</f>
        <v>164630</v>
      </c>
      <c r="J478" s="13"/>
      <c r="K478" s="52"/>
    </row>
    <row r="479" spans="1:11" s="10" customFormat="1" ht="23.25" customHeight="1" x14ac:dyDescent="0.25">
      <c r="A479" s="103" t="s">
        <v>28</v>
      </c>
      <c r="B479" s="104"/>
      <c r="C479" s="6" t="s">
        <v>363</v>
      </c>
      <c r="D479" s="8">
        <v>1520170600</v>
      </c>
      <c r="E479" s="18" t="s">
        <v>505</v>
      </c>
      <c r="F479" s="8" t="s">
        <v>29</v>
      </c>
      <c r="G479" s="13">
        <f>180000+72000-33610-53760</f>
        <v>164630</v>
      </c>
      <c r="H479" s="13"/>
      <c r="I479" s="13">
        <v>164630</v>
      </c>
      <c r="J479" s="13"/>
      <c r="K479" s="52"/>
    </row>
    <row r="480" spans="1:11" s="5" customFormat="1" ht="25.5" customHeight="1" x14ac:dyDescent="0.25">
      <c r="A480" s="105" t="s">
        <v>316</v>
      </c>
      <c r="B480" s="106"/>
      <c r="C480" s="83"/>
      <c r="D480" s="3" t="s">
        <v>317</v>
      </c>
      <c r="E480" s="3"/>
      <c r="F480" s="4"/>
      <c r="G480" s="14">
        <f>G481</f>
        <v>128260</v>
      </c>
      <c r="H480" s="14"/>
      <c r="I480" s="14">
        <f>I481</f>
        <v>125560</v>
      </c>
      <c r="J480" s="14"/>
      <c r="K480" s="50"/>
    </row>
    <row r="481" spans="1:11" s="10" customFormat="1" ht="15" customHeight="1" x14ac:dyDescent="0.25">
      <c r="A481" s="103" t="s">
        <v>318</v>
      </c>
      <c r="B481" s="104"/>
      <c r="C481" s="6" t="s">
        <v>443</v>
      </c>
      <c r="D481" s="8" t="s">
        <v>319</v>
      </c>
      <c r="E481" s="18" t="s">
        <v>448</v>
      </c>
      <c r="F481" s="9"/>
      <c r="G481" s="13">
        <f>G482</f>
        <v>128260</v>
      </c>
      <c r="H481" s="13"/>
      <c r="I481" s="13">
        <f>I482</f>
        <v>125560</v>
      </c>
      <c r="J481" s="13"/>
      <c r="K481" s="52"/>
    </row>
    <row r="482" spans="1:11" s="10" customFormat="1" ht="23.25" customHeight="1" x14ac:dyDescent="0.25">
      <c r="A482" s="103" t="s">
        <v>26</v>
      </c>
      <c r="B482" s="104"/>
      <c r="C482" s="6" t="s">
        <v>443</v>
      </c>
      <c r="D482" s="8" t="s">
        <v>319</v>
      </c>
      <c r="E482" s="18" t="s">
        <v>448</v>
      </c>
      <c r="F482" s="8" t="s">
        <v>27</v>
      </c>
      <c r="G482" s="13">
        <f>G483</f>
        <v>128260</v>
      </c>
      <c r="H482" s="13"/>
      <c r="I482" s="13">
        <f>I483</f>
        <v>125560</v>
      </c>
      <c r="J482" s="13"/>
      <c r="K482" s="52"/>
    </row>
    <row r="483" spans="1:11" s="10" customFormat="1" ht="23.25" customHeight="1" x14ac:dyDescent="0.25">
      <c r="A483" s="103" t="s">
        <v>28</v>
      </c>
      <c r="B483" s="104"/>
      <c r="C483" s="6" t="s">
        <v>443</v>
      </c>
      <c r="D483" s="8" t="s">
        <v>319</v>
      </c>
      <c r="E483" s="18" t="s">
        <v>448</v>
      </c>
      <c r="F483" s="8" t="s">
        <v>29</v>
      </c>
      <c r="G483" s="13">
        <f>295100+3600-170440</f>
        <v>128260</v>
      </c>
      <c r="H483" s="13"/>
      <c r="I483" s="13">
        <v>125560</v>
      </c>
      <c r="J483" s="13"/>
      <c r="K483" s="52"/>
    </row>
    <row r="484" spans="1:11" s="5" customFormat="1" ht="23.25" customHeight="1" x14ac:dyDescent="0.25">
      <c r="A484" s="105" t="s">
        <v>203</v>
      </c>
      <c r="B484" s="106"/>
      <c r="C484" s="83"/>
      <c r="D484" s="3" t="s">
        <v>204</v>
      </c>
      <c r="E484" s="3"/>
      <c r="F484" s="4"/>
      <c r="G484" s="14">
        <f>G485</f>
        <v>912964</v>
      </c>
      <c r="H484" s="14"/>
      <c r="I484" s="14">
        <f>I485</f>
        <v>912964</v>
      </c>
      <c r="J484" s="14"/>
      <c r="K484" s="50"/>
    </row>
    <row r="485" spans="1:11" s="10" customFormat="1" ht="15" customHeight="1" x14ac:dyDescent="0.25">
      <c r="A485" s="103" t="s">
        <v>205</v>
      </c>
      <c r="B485" s="104"/>
      <c r="C485" s="84"/>
      <c r="D485" s="8" t="s">
        <v>206</v>
      </c>
      <c r="E485" s="8"/>
      <c r="F485" s="9"/>
      <c r="G485" s="13">
        <f>G486+G489+G492</f>
        <v>912964</v>
      </c>
      <c r="H485" s="13"/>
      <c r="I485" s="13">
        <f>I486+I489+I492</f>
        <v>912964</v>
      </c>
      <c r="J485" s="13"/>
      <c r="K485" s="52"/>
    </row>
    <row r="486" spans="1:11" s="10" customFormat="1" ht="15" customHeight="1" x14ac:dyDescent="0.25">
      <c r="A486" s="103" t="s">
        <v>449</v>
      </c>
      <c r="B486" s="104"/>
      <c r="C486" s="6" t="s">
        <v>443</v>
      </c>
      <c r="D486" s="8" t="s">
        <v>206</v>
      </c>
      <c r="E486" s="18" t="s">
        <v>450</v>
      </c>
      <c r="F486" s="9"/>
      <c r="G486" s="13">
        <f>G487</f>
        <v>896464</v>
      </c>
      <c r="H486" s="13"/>
      <c r="I486" s="13">
        <f>I487</f>
        <v>896464</v>
      </c>
      <c r="J486" s="13"/>
      <c r="K486" s="52"/>
    </row>
    <row r="487" spans="1:11" s="10" customFormat="1" ht="23.25" customHeight="1" x14ac:dyDescent="0.25">
      <c r="A487" s="103" t="s">
        <v>26</v>
      </c>
      <c r="B487" s="104"/>
      <c r="C487" s="6" t="s">
        <v>443</v>
      </c>
      <c r="D487" s="8" t="s">
        <v>206</v>
      </c>
      <c r="E487" s="18" t="s">
        <v>450</v>
      </c>
      <c r="F487" s="8" t="s">
        <v>27</v>
      </c>
      <c r="G487" s="13">
        <f>G488</f>
        <v>896464</v>
      </c>
      <c r="H487" s="13"/>
      <c r="I487" s="13">
        <f>I488</f>
        <v>896464</v>
      </c>
      <c r="J487" s="13"/>
      <c r="K487" s="52"/>
    </row>
    <row r="488" spans="1:11" s="10" customFormat="1" ht="23.25" customHeight="1" x14ac:dyDescent="0.25">
      <c r="A488" s="103" t="s">
        <v>28</v>
      </c>
      <c r="B488" s="104"/>
      <c r="C488" s="6" t="s">
        <v>443</v>
      </c>
      <c r="D488" s="8" t="s">
        <v>206</v>
      </c>
      <c r="E488" s="18" t="s">
        <v>450</v>
      </c>
      <c r="F488" s="8" t="s">
        <v>29</v>
      </c>
      <c r="G488" s="13">
        <f>900464+300000-200000-104000</f>
        <v>896464</v>
      </c>
      <c r="H488" s="13"/>
      <c r="I488" s="13">
        <f>900464+300000-200000-104000</f>
        <v>896464</v>
      </c>
      <c r="J488" s="13"/>
      <c r="K488" s="52"/>
    </row>
    <row r="489" spans="1:11" s="10" customFormat="1" ht="63" customHeight="1" x14ac:dyDescent="0.25">
      <c r="A489" s="103" t="s">
        <v>451</v>
      </c>
      <c r="B489" s="104"/>
      <c r="C489" s="6" t="s">
        <v>443</v>
      </c>
      <c r="D489" s="8" t="s">
        <v>206</v>
      </c>
      <c r="E489" s="18" t="s">
        <v>452</v>
      </c>
      <c r="F489" s="9"/>
      <c r="G489" s="13">
        <f>G490</f>
        <v>0</v>
      </c>
      <c r="H489" s="13"/>
      <c r="I489" s="13">
        <f>I490</f>
        <v>0</v>
      </c>
      <c r="J489" s="13"/>
      <c r="K489" s="52"/>
    </row>
    <row r="490" spans="1:11" s="10" customFormat="1" ht="23.25" customHeight="1" x14ac:dyDescent="0.25">
      <c r="A490" s="103" t="s">
        <v>26</v>
      </c>
      <c r="B490" s="104"/>
      <c r="C490" s="6" t="s">
        <v>443</v>
      </c>
      <c r="D490" s="8" t="s">
        <v>206</v>
      </c>
      <c r="E490" s="18" t="s">
        <v>452</v>
      </c>
      <c r="F490" s="8" t="s">
        <v>27</v>
      </c>
      <c r="G490" s="13">
        <f>G491</f>
        <v>0</v>
      </c>
      <c r="H490" s="13"/>
      <c r="I490" s="13">
        <f>I491</f>
        <v>0</v>
      </c>
      <c r="J490" s="13"/>
      <c r="K490" s="52"/>
    </row>
    <row r="491" spans="1:11" s="10" customFormat="1" ht="23.25" customHeight="1" x14ac:dyDescent="0.25">
      <c r="A491" s="103" t="s">
        <v>28</v>
      </c>
      <c r="B491" s="104"/>
      <c r="C491" s="6" t="s">
        <v>443</v>
      </c>
      <c r="D491" s="8" t="s">
        <v>206</v>
      </c>
      <c r="E491" s="18" t="s">
        <v>452</v>
      </c>
      <c r="F491" s="8" t="s">
        <v>29</v>
      </c>
      <c r="G491" s="13">
        <f>88000-88000</f>
        <v>0</v>
      </c>
      <c r="H491" s="13"/>
      <c r="I491" s="13">
        <f>88000-88000</f>
        <v>0</v>
      </c>
      <c r="J491" s="13"/>
      <c r="K491" s="52"/>
    </row>
    <row r="492" spans="1:11" s="10" customFormat="1" ht="38.25" customHeight="1" x14ac:dyDescent="0.25">
      <c r="A492" s="103" t="s">
        <v>453</v>
      </c>
      <c r="B492" s="104"/>
      <c r="C492" s="6" t="s">
        <v>443</v>
      </c>
      <c r="D492" s="8" t="s">
        <v>206</v>
      </c>
      <c r="E492" s="18" t="s">
        <v>454</v>
      </c>
      <c r="F492" s="9"/>
      <c r="G492" s="13">
        <f>G493</f>
        <v>16500</v>
      </c>
      <c r="H492" s="13"/>
      <c r="I492" s="13">
        <f>I493</f>
        <v>16500</v>
      </c>
      <c r="J492" s="13"/>
      <c r="K492" s="52"/>
    </row>
    <row r="493" spans="1:11" s="10" customFormat="1" ht="23.25" customHeight="1" x14ac:dyDescent="0.25">
      <c r="A493" s="103" t="s">
        <v>26</v>
      </c>
      <c r="B493" s="104"/>
      <c r="C493" s="6" t="s">
        <v>443</v>
      </c>
      <c r="D493" s="8" t="s">
        <v>206</v>
      </c>
      <c r="E493" s="18" t="s">
        <v>454</v>
      </c>
      <c r="F493" s="8" t="s">
        <v>27</v>
      </c>
      <c r="G493" s="13">
        <f>G494</f>
        <v>16500</v>
      </c>
      <c r="H493" s="13"/>
      <c r="I493" s="13">
        <f>I494</f>
        <v>16500</v>
      </c>
      <c r="J493" s="13"/>
      <c r="K493" s="52"/>
    </row>
    <row r="494" spans="1:11" s="10" customFormat="1" ht="23.25" customHeight="1" x14ac:dyDescent="0.25">
      <c r="A494" s="103" t="s">
        <v>28</v>
      </c>
      <c r="B494" s="104"/>
      <c r="C494" s="6" t="s">
        <v>443</v>
      </c>
      <c r="D494" s="8" t="s">
        <v>206</v>
      </c>
      <c r="E494" s="18" t="s">
        <v>454</v>
      </c>
      <c r="F494" s="8" t="s">
        <v>29</v>
      </c>
      <c r="G494" s="13">
        <f>41896-25396</f>
        <v>16500</v>
      </c>
      <c r="H494" s="13"/>
      <c r="I494" s="13">
        <f>41896-25396</f>
        <v>16500</v>
      </c>
      <c r="J494" s="13"/>
      <c r="K494" s="52"/>
    </row>
    <row r="495" spans="1:11" s="5" customFormat="1" ht="15" customHeight="1" x14ac:dyDescent="0.25">
      <c r="A495" s="105" t="s">
        <v>291</v>
      </c>
      <c r="B495" s="106"/>
      <c r="C495" s="83"/>
      <c r="D495" s="3" t="s">
        <v>292</v>
      </c>
      <c r="E495" s="3"/>
      <c r="F495" s="4"/>
      <c r="G495" s="14">
        <f>G496</f>
        <v>193800</v>
      </c>
      <c r="H495" s="14"/>
      <c r="I495" s="14">
        <f>I496</f>
        <v>193800</v>
      </c>
      <c r="J495" s="14"/>
      <c r="K495" s="50"/>
    </row>
    <row r="496" spans="1:11" s="10" customFormat="1" ht="15" customHeight="1" x14ac:dyDescent="0.25">
      <c r="A496" s="103" t="s">
        <v>293</v>
      </c>
      <c r="B496" s="104"/>
      <c r="C496" s="6" t="s">
        <v>359</v>
      </c>
      <c r="D496" s="8" t="s">
        <v>294</v>
      </c>
      <c r="E496" s="18" t="s">
        <v>455</v>
      </c>
      <c r="F496" s="9"/>
      <c r="G496" s="13">
        <f>G497</f>
        <v>193800</v>
      </c>
      <c r="H496" s="13"/>
      <c r="I496" s="13">
        <f>I497</f>
        <v>193800</v>
      </c>
      <c r="J496" s="13"/>
      <c r="K496" s="52"/>
    </row>
    <row r="497" spans="1:11" s="10" customFormat="1" ht="23.25" customHeight="1" x14ac:dyDescent="0.25">
      <c r="A497" s="103" t="s">
        <v>26</v>
      </c>
      <c r="B497" s="104"/>
      <c r="C497" s="6" t="s">
        <v>359</v>
      </c>
      <c r="D497" s="8" t="s">
        <v>294</v>
      </c>
      <c r="E497" s="18" t="s">
        <v>455</v>
      </c>
      <c r="F497" s="8" t="s">
        <v>27</v>
      </c>
      <c r="G497" s="13">
        <f>G498</f>
        <v>193800</v>
      </c>
      <c r="H497" s="13"/>
      <c r="I497" s="13">
        <f>I498</f>
        <v>193800</v>
      </c>
      <c r="J497" s="13"/>
      <c r="K497" s="52"/>
    </row>
    <row r="498" spans="1:11" s="10" customFormat="1" ht="23.25" customHeight="1" x14ac:dyDescent="0.25">
      <c r="A498" s="103" t="s">
        <v>28</v>
      </c>
      <c r="B498" s="104"/>
      <c r="C498" s="6" t="s">
        <v>359</v>
      </c>
      <c r="D498" s="8" t="s">
        <v>294</v>
      </c>
      <c r="E498" s="18" t="s">
        <v>455</v>
      </c>
      <c r="F498" s="8" t="s">
        <v>29</v>
      </c>
      <c r="G498" s="13">
        <f>132000+30900+30900</f>
        <v>193800</v>
      </c>
      <c r="H498" s="13"/>
      <c r="I498" s="13">
        <f>132000+30900+30900</f>
        <v>193800</v>
      </c>
      <c r="J498" s="13"/>
      <c r="K498" s="52"/>
    </row>
    <row r="499" spans="1:11" s="5" customFormat="1" ht="27.75" customHeight="1" x14ac:dyDescent="0.25">
      <c r="A499" s="105" t="s">
        <v>520</v>
      </c>
      <c r="B499" s="106"/>
      <c r="C499" s="83"/>
      <c r="D499" s="3" t="s">
        <v>521</v>
      </c>
      <c r="E499" s="3"/>
      <c r="F499" s="4"/>
      <c r="G499" s="14">
        <f>G500+G503+G509+G506</f>
        <v>0</v>
      </c>
      <c r="H499" s="14">
        <f t="shared" ref="H499:J499" si="95">H500+H503+H509+H506</f>
        <v>0</v>
      </c>
      <c r="I499" s="14">
        <f>I500+I503+I509+I506</f>
        <v>0</v>
      </c>
      <c r="J499" s="14">
        <f t="shared" si="95"/>
        <v>0</v>
      </c>
      <c r="K499" s="50"/>
    </row>
    <row r="500" spans="1:11" s="10" customFormat="1" ht="39.75" customHeight="1" x14ac:dyDescent="0.25">
      <c r="A500" s="103" t="s">
        <v>522</v>
      </c>
      <c r="B500" s="104"/>
      <c r="C500" s="6" t="s">
        <v>363</v>
      </c>
      <c r="D500" s="8" t="s">
        <v>523</v>
      </c>
      <c r="E500" s="8"/>
      <c r="F500" s="9"/>
      <c r="G500" s="13">
        <f t="shared" ref="G500:J500" si="96">G501</f>
        <v>0</v>
      </c>
      <c r="H500" s="13">
        <f t="shared" si="96"/>
        <v>0</v>
      </c>
      <c r="I500" s="13">
        <f t="shared" si="96"/>
        <v>0</v>
      </c>
      <c r="J500" s="13">
        <f t="shared" si="96"/>
        <v>0</v>
      </c>
      <c r="K500" s="52"/>
    </row>
    <row r="501" spans="1:11" s="10" customFormat="1" ht="29.25" customHeight="1" x14ac:dyDescent="0.25">
      <c r="A501" s="103" t="s">
        <v>26</v>
      </c>
      <c r="B501" s="104"/>
      <c r="C501" s="6" t="s">
        <v>363</v>
      </c>
      <c r="D501" s="8" t="s">
        <v>523</v>
      </c>
      <c r="E501" s="18" t="s">
        <v>524</v>
      </c>
      <c r="F501" s="8" t="s">
        <v>27</v>
      </c>
      <c r="G501" s="13">
        <f>G502</f>
        <v>0</v>
      </c>
      <c r="H501" s="13">
        <f>H502</f>
        <v>0</v>
      </c>
      <c r="I501" s="13">
        <f>I502</f>
        <v>0</v>
      </c>
      <c r="J501" s="13">
        <f>J502</f>
        <v>0</v>
      </c>
      <c r="K501" s="52"/>
    </row>
    <row r="502" spans="1:11" s="10" customFormat="1" ht="35.25" customHeight="1" x14ac:dyDescent="0.25">
      <c r="A502" s="103" t="s">
        <v>28</v>
      </c>
      <c r="B502" s="104"/>
      <c r="C502" s="6" t="s">
        <v>363</v>
      </c>
      <c r="D502" s="8" t="s">
        <v>523</v>
      </c>
      <c r="E502" s="18" t="s">
        <v>524</v>
      </c>
      <c r="F502" s="8" t="s">
        <v>29</v>
      </c>
      <c r="G502" s="13">
        <f>185000+11000-196000</f>
        <v>0</v>
      </c>
      <c r="H502" s="13">
        <f>185000-185000</f>
        <v>0</v>
      </c>
      <c r="I502" s="13">
        <f>185000+11000-196000</f>
        <v>0</v>
      </c>
      <c r="J502" s="13">
        <f>185000-185000</f>
        <v>0</v>
      </c>
      <c r="K502" s="52"/>
    </row>
    <row r="503" spans="1:11" s="10" customFormat="1" ht="45.75" customHeight="1" x14ac:dyDescent="0.25">
      <c r="A503" s="103" t="s">
        <v>527</v>
      </c>
      <c r="B503" s="104"/>
      <c r="C503" s="6" t="s">
        <v>363</v>
      </c>
      <c r="D503" s="8" t="s">
        <v>525</v>
      </c>
      <c r="E503" s="8"/>
      <c r="F503" s="9"/>
      <c r="G503" s="13">
        <f t="shared" ref="G503:J503" si="97">G504</f>
        <v>0</v>
      </c>
      <c r="H503" s="13">
        <f t="shared" si="97"/>
        <v>0</v>
      </c>
      <c r="I503" s="13">
        <f t="shared" si="97"/>
        <v>0</v>
      </c>
      <c r="J503" s="13">
        <f t="shared" si="97"/>
        <v>0</v>
      </c>
      <c r="K503" s="52"/>
    </row>
    <row r="504" spans="1:11" s="10" customFormat="1" ht="29.25" customHeight="1" x14ac:dyDescent="0.25">
      <c r="A504" s="103" t="s">
        <v>26</v>
      </c>
      <c r="B504" s="104"/>
      <c r="C504" s="6" t="s">
        <v>363</v>
      </c>
      <c r="D504" s="8" t="s">
        <v>525</v>
      </c>
      <c r="E504" s="18" t="s">
        <v>526</v>
      </c>
      <c r="F504" s="8" t="s">
        <v>27</v>
      </c>
      <c r="G504" s="13">
        <f>G505</f>
        <v>0</v>
      </c>
      <c r="H504" s="13">
        <f>H505</f>
        <v>0</v>
      </c>
      <c r="I504" s="13">
        <f>I505</f>
        <v>0</v>
      </c>
      <c r="J504" s="13">
        <f>J505</f>
        <v>0</v>
      </c>
      <c r="K504" s="52"/>
    </row>
    <row r="505" spans="1:11" s="10" customFormat="1" ht="35.25" customHeight="1" x14ac:dyDescent="0.25">
      <c r="A505" s="103" t="s">
        <v>28</v>
      </c>
      <c r="B505" s="104"/>
      <c r="C505" s="6" t="s">
        <v>363</v>
      </c>
      <c r="D505" s="8" t="s">
        <v>525</v>
      </c>
      <c r="E505" s="18" t="s">
        <v>526</v>
      </c>
      <c r="F505" s="8" t="s">
        <v>29</v>
      </c>
      <c r="G505" s="13">
        <v>0</v>
      </c>
      <c r="H505" s="13">
        <v>0</v>
      </c>
      <c r="I505" s="13">
        <v>0</v>
      </c>
      <c r="J505" s="13">
        <v>0</v>
      </c>
      <c r="K505" s="52"/>
    </row>
    <row r="506" spans="1:11" s="10" customFormat="1" ht="60" customHeight="1" x14ac:dyDescent="0.25">
      <c r="A506" s="103" t="s">
        <v>541</v>
      </c>
      <c r="B506" s="104"/>
      <c r="C506" s="6" t="s">
        <v>363</v>
      </c>
      <c r="D506" s="8" t="s">
        <v>542</v>
      </c>
      <c r="E506" s="8"/>
      <c r="F506" s="9"/>
      <c r="G506" s="13">
        <f t="shared" ref="G506:J506" si="98">G507</f>
        <v>0</v>
      </c>
      <c r="H506" s="13">
        <f t="shared" si="98"/>
        <v>0</v>
      </c>
      <c r="I506" s="13">
        <f t="shared" si="98"/>
        <v>0</v>
      </c>
      <c r="J506" s="13">
        <f t="shared" si="98"/>
        <v>0</v>
      </c>
      <c r="K506" s="52"/>
    </row>
    <row r="507" spans="1:11" s="10" customFormat="1" ht="29.25" customHeight="1" x14ac:dyDescent="0.25">
      <c r="A507" s="103" t="s">
        <v>26</v>
      </c>
      <c r="B507" s="104"/>
      <c r="C507" s="6" t="s">
        <v>363</v>
      </c>
      <c r="D507" s="8" t="s">
        <v>542</v>
      </c>
      <c r="E507" s="18" t="s">
        <v>543</v>
      </c>
      <c r="F507" s="8" t="s">
        <v>27</v>
      </c>
      <c r="G507" s="13">
        <f>G508</f>
        <v>0</v>
      </c>
      <c r="H507" s="13">
        <f>H508</f>
        <v>0</v>
      </c>
      <c r="I507" s="13">
        <f>I508</f>
        <v>0</v>
      </c>
      <c r="J507" s="13">
        <f>J508</f>
        <v>0</v>
      </c>
      <c r="K507" s="52"/>
    </row>
    <row r="508" spans="1:11" s="10" customFormat="1" ht="35.25" customHeight="1" x14ac:dyDescent="0.25">
      <c r="A508" s="103" t="s">
        <v>28</v>
      </c>
      <c r="B508" s="104"/>
      <c r="C508" s="6" t="s">
        <v>363</v>
      </c>
      <c r="D508" s="8" t="s">
        <v>542</v>
      </c>
      <c r="E508" s="18" t="s">
        <v>543</v>
      </c>
      <c r="F508" s="8" t="s">
        <v>29</v>
      </c>
      <c r="G508" s="13">
        <v>0</v>
      </c>
      <c r="H508" s="13">
        <v>0</v>
      </c>
      <c r="I508" s="13">
        <v>0</v>
      </c>
      <c r="J508" s="13">
        <v>0</v>
      </c>
      <c r="K508" s="52"/>
    </row>
    <row r="509" spans="1:11" s="10" customFormat="1" ht="89.25" customHeight="1" x14ac:dyDescent="0.25">
      <c r="A509" s="103" t="s">
        <v>530</v>
      </c>
      <c r="B509" s="104"/>
      <c r="C509" s="6" t="s">
        <v>363</v>
      </c>
      <c r="D509" s="8" t="s">
        <v>528</v>
      </c>
      <c r="E509" s="8"/>
      <c r="F509" s="9"/>
      <c r="G509" s="13">
        <f t="shared" ref="G509:J509" si="99">G510</f>
        <v>0</v>
      </c>
      <c r="H509" s="13">
        <f t="shared" si="99"/>
        <v>0</v>
      </c>
      <c r="I509" s="13">
        <f t="shared" si="99"/>
        <v>0</v>
      </c>
      <c r="J509" s="13">
        <f t="shared" si="99"/>
        <v>0</v>
      </c>
      <c r="K509" s="52"/>
    </row>
    <row r="510" spans="1:11" s="10" customFormat="1" ht="29.25" customHeight="1" x14ac:dyDescent="0.25">
      <c r="A510" s="103" t="s">
        <v>26</v>
      </c>
      <c r="B510" s="104"/>
      <c r="C510" s="6" t="s">
        <v>363</v>
      </c>
      <c r="D510" s="8" t="s">
        <v>528</v>
      </c>
      <c r="E510" s="18" t="s">
        <v>529</v>
      </c>
      <c r="F510" s="8" t="s">
        <v>27</v>
      </c>
      <c r="G510" s="13">
        <f>G511</f>
        <v>0</v>
      </c>
      <c r="H510" s="13">
        <f>H511</f>
        <v>0</v>
      </c>
      <c r="I510" s="13">
        <f>I511</f>
        <v>0</v>
      </c>
      <c r="J510" s="13">
        <f>J511</f>
        <v>0</v>
      </c>
      <c r="K510" s="52"/>
    </row>
    <row r="511" spans="1:11" s="10" customFormat="1" ht="35.25" customHeight="1" x14ac:dyDescent="0.25">
      <c r="A511" s="103" t="s">
        <v>28</v>
      </c>
      <c r="B511" s="104"/>
      <c r="C511" s="6" t="s">
        <v>363</v>
      </c>
      <c r="D511" s="8" t="s">
        <v>528</v>
      </c>
      <c r="E511" s="18" t="s">
        <v>529</v>
      </c>
      <c r="F511" s="8" t="s">
        <v>29</v>
      </c>
      <c r="G511" s="13">
        <v>0</v>
      </c>
      <c r="H511" s="13">
        <v>0</v>
      </c>
      <c r="I511" s="13">
        <v>0</v>
      </c>
      <c r="J511" s="13">
        <v>0</v>
      </c>
      <c r="K511" s="52"/>
    </row>
    <row r="512" spans="1:11" s="17" customFormat="1" ht="23.25" customHeight="1" x14ac:dyDescent="0.25">
      <c r="A512" s="114" t="s">
        <v>148</v>
      </c>
      <c r="B512" s="115"/>
      <c r="C512" s="81"/>
      <c r="D512" s="31" t="s">
        <v>149</v>
      </c>
      <c r="E512" s="31"/>
      <c r="F512" s="31"/>
      <c r="G512" s="32">
        <f>G513</f>
        <v>247000</v>
      </c>
      <c r="H512" s="32">
        <f t="shared" ref="H512:J512" si="100">H513</f>
        <v>247000</v>
      </c>
      <c r="I512" s="32">
        <f>I513</f>
        <v>247000</v>
      </c>
      <c r="J512" s="32">
        <f t="shared" si="100"/>
        <v>247000</v>
      </c>
      <c r="K512" s="57"/>
    </row>
    <row r="513" spans="1:11" s="5" customFormat="1" ht="23.25" customHeight="1" x14ac:dyDescent="0.25">
      <c r="A513" s="105" t="s">
        <v>150</v>
      </c>
      <c r="B513" s="106"/>
      <c r="C513" s="83"/>
      <c r="D513" s="3" t="s">
        <v>151</v>
      </c>
      <c r="E513" s="3"/>
      <c r="F513" s="3"/>
      <c r="G513" s="14">
        <f>G514+G518</f>
        <v>247000</v>
      </c>
      <c r="H513" s="14">
        <f t="shared" ref="H513:J513" si="101">H514+H518</f>
        <v>247000</v>
      </c>
      <c r="I513" s="14">
        <f>I514+I518</f>
        <v>247000</v>
      </c>
      <c r="J513" s="14">
        <f t="shared" si="101"/>
        <v>247000</v>
      </c>
      <c r="K513" s="50"/>
    </row>
    <row r="514" spans="1:11" s="5" customFormat="1" ht="45.75" customHeight="1" x14ac:dyDescent="0.25">
      <c r="A514" s="105" t="s">
        <v>152</v>
      </c>
      <c r="B514" s="106"/>
      <c r="C514" s="83"/>
      <c r="D514" s="3" t="s">
        <v>153</v>
      </c>
      <c r="E514" s="3"/>
      <c r="F514" s="4"/>
      <c r="G514" s="14">
        <f t="shared" ref="G514:J516" si="102">G515</f>
        <v>247000</v>
      </c>
      <c r="H514" s="14">
        <f t="shared" si="102"/>
        <v>247000</v>
      </c>
      <c r="I514" s="14">
        <f t="shared" si="102"/>
        <v>247000</v>
      </c>
      <c r="J514" s="14">
        <f t="shared" si="102"/>
        <v>247000</v>
      </c>
      <c r="K514" s="50"/>
    </row>
    <row r="515" spans="1:11" s="10" customFormat="1" ht="113.25" customHeight="1" x14ac:dyDescent="0.25">
      <c r="A515" s="103" t="s">
        <v>154</v>
      </c>
      <c r="B515" s="104"/>
      <c r="C515" s="6" t="s">
        <v>360</v>
      </c>
      <c r="D515" s="8" t="s">
        <v>155</v>
      </c>
      <c r="E515" s="18" t="s">
        <v>458</v>
      </c>
      <c r="F515" s="9"/>
      <c r="G515" s="13">
        <f t="shared" si="102"/>
        <v>247000</v>
      </c>
      <c r="H515" s="13">
        <f t="shared" si="102"/>
        <v>247000</v>
      </c>
      <c r="I515" s="13">
        <f t="shared" si="102"/>
        <v>247000</v>
      </c>
      <c r="J515" s="13">
        <f t="shared" si="102"/>
        <v>247000</v>
      </c>
      <c r="K515" s="52"/>
    </row>
    <row r="516" spans="1:11" s="10" customFormat="1" ht="45.75" customHeight="1" x14ac:dyDescent="0.25">
      <c r="A516" s="103" t="s">
        <v>14</v>
      </c>
      <c r="B516" s="104"/>
      <c r="C516" s="6" t="s">
        <v>360</v>
      </c>
      <c r="D516" s="8" t="s">
        <v>155</v>
      </c>
      <c r="E516" s="18" t="s">
        <v>458</v>
      </c>
      <c r="F516" s="8" t="s">
        <v>15</v>
      </c>
      <c r="G516" s="13">
        <f t="shared" si="102"/>
        <v>247000</v>
      </c>
      <c r="H516" s="13">
        <f t="shared" si="102"/>
        <v>247000</v>
      </c>
      <c r="I516" s="13">
        <f t="shared" si="102"/>
        <v>247000</v>
      </c>
      <c r="J516" s="13">
        <f t="shared" si="102"/>
        <v>247000</v>
      </c>
      <c r="K516" s="52"/>
    </row>
    <row r="517" spans="1:11" s="10" customFormat="1" ht="23.25" customHeight="1" x14ac:dyDescent="0.25">
      <c r="A517" s="103" t="s">
        <v>16</v>
      </c>
      <c r="B517" s="104"/>
      <c r="C517" s="6" t="s">
        <v>360</v>
      </c>
      <c r="D517" s="8" t="s">
        <v>155</v>
      </c>
      <c r="E517" s="18" t="s">
        <v>458</v>
      </c>
      <c r="F517" s="8" t="s">
        <v>17</v>
      </c>
      <c r="G517" s="13">
        <v>247000</v>
      </c>
      <c r="H517" s="13">
        <f>G517</f>
        <v>247000</v>
      </c>
      <c r="I517" s="13">
        <v>247000</v>
      </c>
      <c r="J517" s="13">
        <f>I517</f>
        <v>247000</v>
      </c>
      <c r="K517" s="52"/>
    </row>
    <row r="518" spans="1:11" s="5" customFormat="1" ht="45.75" customHeight="1" x14ac:dyDescent="0.25">
      <c r="A518" s="105" t="s">
        <v>312</v>
      </c>
      <c r="B518" s="106"/>
      <c r="C518" s="83"/>
      <c r="D518" s="3" t="s">
        <v>313</v>
      </c>
      <c r="E518" s="3"/>
      <c r="F518" s="4"/>
      <c r="G518" s="14">
        <f>G519</f>
        <v>0</v>
      </c>
      <c r="H518" s="14"/>
      <c r="I518" s="14">
        <f>I519</f>
        <v>0</v>
      </c>
      <c r="J518" s="14"/>
      <c r="K518" s="50"/>
    </row>
    <row r="519" spans="1:11" s="10" customFormat="1" ht="23.25" customHeight="1" x14ac:dyDescent="0.25">
      <c r="A519" s="103" t="s">
        <v>314</v>
      </c>
      <c r="B519" s="104"/>
      <c r="C519" s="6" t="s">
        <v>360</v>
      </c>
      <c r="D519" s="8" t="s">
        <v>315</v>
      </c>
      <c r="E519" s="18" t="s">
        <v>459</v>
      </c>
      <c r="F519" s="9"/>
      <c r="G519" s="13">
        <f>G520</f>
        <v>0</v>
      </c>
      <c r="H519" s="13"/>
      <c r="I519" s="13">
        <f>I520</f>
        <v>0</v>
      </c>
      <c r="J519" s="13"/>
      <c r="K519" s="52"/>
    </row>
    <row r="520" spans="1:11" s="10" customFormat="1" ht="23.25" customHeight="1" x14ac:dyDescent="0.25">
      <c r="A520" s="103" t="s">
        <v>26</v>
      </c>
      <c r="B520" s="104"/>
      <c r="C520" s="6" t="s">
        <v>360</v>
      </c>
      <c r="D520" s="8" t="s">
        <v>315</v>
      </c>
      <c r="E520" s="18" t="s">
        <v>459</v>
      </c>
      <c r="F520" s="8" t="s">
        <v>27</v>
      </c>
      <c r="G520" s="13">
        <f>G521</f>
        <v>0</v>
      </c>
      <c r="H520" s="13"/>
      <c r="I520" s="13">
        <f>I521</f>
        <v>0</v>
      </c>
      <c r="J520" s="13"/>
      <c r="K520" s="52"/>
    </row>
    <row r="521" spans="1:11" s="10" customFormat="1" ht="23.25" customHeight="1" x14ac:dyDescent="0.25">
      <c r="A521" s="103" t="s">
        <v>28</v>
      </c>
      <c r="B521" s="104"/>
      <c r="C521" s="6" t="s">
        <v>360</v>
      </c>
      <c r="D521" s="8" t="s">
        <v>315</v>
      </c>
      <c r="E521" s="18" t="s">
        <v>459</v>
      </c>
      <c r="F521" s="8" t="s">
        <v>29</v>
      </c>
      <c r="G521" s="13">
        <f>99000-99000</f>
        <v>0</v>
      </c>
      <c r="H521" s="13"/>
      <c r="I521" s="13">
        <f>99000-99000</f>
        <v>0</v>
      </c>
      <c r="J521" s="13"/>
      <c r="K521" s="52"/>
    </row>
    <row r="522" spans="1:11" s="17" customFormat="1" ht="23.25" customHeight="1" x14ac:dyDescent="0.25">
      <c r="A522" s="114" t="s">
        <v>56</v>
      </c>
      <c r="B522" s="115"/>
      <c r="C522" s="85"/>
      <c r="D522" s="31" t="s">
        <v>57</v>
      </c>
      <c r="E522" s="31"/>
      <c r="F522" s="31"/>
      <c r="G522" s="32">
        <f t="shared" ref="G522:H522" si="103">G544+G565+G523+G570</f>
        <v>33583251.789999999</v>
      </c>
      <c r="H522" s="32">
        <f t="shared" si="103"/>
        <v>633000</v>
      </c>
      <c r="I522" s="32">
        <f t="shared" ref="I522:J522" si="104">I544+I565+I523+I570</f>
        <v>32175851.060000002</v>
      </c>
      <c r="J522" s="32">
        <f t="shared" si="104"/>
        <v>633000</v>
      </c>
      <c r="K522" s="57"/>
    </row>
    <row r="523" spans="1:11" s="5" customFormat="1" ht="15" customHeight="1" x14ac:dyDescent="0.25">
      <c r="A523" s="105" t="s">
        <v>479</v>
      </c>
      <c r="B523" s="106"/>
      <c r="C523" s="83"/>
      <c r="D523" s="3">
        <v>1710000000</v>
      </c>
      <c r="E523" s="3"/>
      <c r="F523" s="3"/>
      <c r="G523" s="14">
        <f t="shared" ref="G523:H523" si="105">G524+G531</f>
        <v>18500000</v>
      </c>
      <c r="H523" s="14">
        <f t="shared" si="105"/>
        <v>0</v>
      </c>
      <c r="I523" s="14">
        <f t="shared" ref="I523:J523" si="106">I524+I531</f>
        <v>17422599.27</v>
      </c>
      <c r="J523" s="14">
        <f t="shared" si="106"/>
        <v>0</v>
      </c>
      <c r="K523" s="50"/>
    </row>
    <row r="524" spans="1:11" s="5" customFormat="1" ht="42" customHeight="1" x14ac:dyDescent="0.25">
      <c r="A524" s="105" t="s">
        <v>480</v>
      </c>
      <c r="B524" s="106"/>
      <c r="C524" s="83"/>
      <c r="D524" s="21" t="s">
        <v>500</v>
      </c>
      <c r="E524" s="3"/>
      <c r="F524" s="4"/>
      <c r="G524" s="14">
        <f>G525+G528</f>
        <v>0</v>
      </c>
      <c r="H524" s="14">
        <f t="shared" ref="H524:J524" si="107">H525+H528</f>
        <v>0</v>
      </c>
      <c r="I524" s="14">
        <f>I525+I528</f>
        <v>0</v>
      </c>
      <c r="J524" s="14">
        <f t="shared" si="107"/>
        <v>0</v>
      </c>
      <c r="K524" s="50"/>
    </row>
    <row r="525" spans="1:11" s="5" customFormat="1" ht="21" customHeight="1" x14ac:dyDescent="0.25">
      <c r="A525" s="103" t="s">
        <v>487</v>
      </c>
      <c r="B525" s="104"/>
      <c r="C525" s="6" t="s">
        <v>440</v>
      </c>
      <c r="D525" s="8" t="s">
        <v>490</v>
      </c>
      <c r="E525" s="8" t="s">
        <v>489</v>
      </c>
      <c r="F525" s="4"/>
      <c r="G525" s="14">
        <f t="shared" ref="G525:J526" si="108">G526</f>
        <v>0</v>
      </c>
      <c r="H525" s="14">
        <f t="shared" si="108"/>
        <v>0</v>
      </c>
      <c r="I525" s="14">
        <f t="shared" si="108"/>
        <v>0</v>
      </c>
      <c r="J525" s="14">
        <f t="shared" si="108"/>
        <v>0</v>
      </c>
      <c r="K525" s="50"/>
    </row>
    <row r="526" spans="1:11" s="10" customFormat="1" ht="23.25" customHeight="1" x14ac:dyDescent="0.25">
      <c r="A526" s="103" t="s">
        <v>26</v>
      </c>
      <c r="B526" s="104"/>
      <c r="C526" s="6" t="s">
        <v>440</v>
      </c>
      <c r="D526" s="8" t="s">
        <v>490</v>
      </c>
      <c r="E526" s="8" t="s">
        <v>489</v>
      </c>
      <c r="F526" s="8" t="s">
        <v>27</v>
      </c>
      <c r="G526" s="13">
        <f t="shared" si="108"/>
        <v>0</v>
      </c>
      <c r="H526" s="13">
        <f t="shared" si="108"/>
        <v>0</v>
      </c>
      <c r="I526" s="13">
        <f t="shared" si="108"/>
        <v>0</v>
      </c>
      <c r="J526" s="13">
        <f t="shared" si="108"/>
        <v>0</v>
      </c>
      <c r="K526" s="52"/>
    </row>
    <row r="527" spans="1:11" s="10" customFormat="1" ht="23.25" customHeight="1" x14ac:dyDescent="0.25">
      <c r="A527" s="103" t="s">
        <v>28</v>
      </c>
      <c r="B527" s="104"/>
      <c r="C527" s="6" t="s">
        <v>440</v>
      </c>
      <c r="D527" s="8" t="s">
        <v>490</v>
      </c>
      <c r="E527" s="8" t="s">
        <v>489</v>
      </c>
      <c r="F527" s="8" t="s">
        <v>29</v>
      </c>
      <c r="G527" s="13">
        <f>4979260+70560-5049820</f>
        <v>0</v>
      </c>
      <c r="H527" s="13">
        <f>4700420-4700420</f>
        <v>0</v>
      </c>
      <c r="I527" s="13">
        <f>4979260+70560-5049820</f>
        <v>0</v>
      </c>
      <c r="J527" s="13">
        <f>4700420-4700420</f>
        <v>0</v>
      </c>
      <c r="K527" s="52"/>
    </row>
    <row r="528" spans="1:11" s="10" customFormat="1" ht="46.5" customHeight="1" x14ac:dyDescent="0.25">
      <c r="A528" s="103" t="s">
        <v>481</v>
      </c>
      <c r="B528" s="104"/>
      <c r="C528" s="6" t="s">
        <v>376</v>
      </c>
      <c r="D528" s="8" t="s">
        <v>488</v>
      </c>
      <c r="E528" s="8" t="s">
        <v>483</v>
      </c>
      <c r="F528" s="9"/>
      <c r="G528" s="13">
        <f t="shared" ref="G528:J529" si="109">G529</f>
        <v>0</v>
      </c>
      <c r="H528" s="13">
        <f t="shared" si="109"/>
        <v>0</v>
      </c>
      <c r="I528" s="13">
        <f t="shared" si="109"/>
        <v>0</v>
      </c>
      <c r="J528" s="13">
        <f t="shared" si="109"/>
        <v>0</v>
      </c>
      <c r="K528" s="52"/>
    </row>
    <row r="529" spans="1:11" s="10" customFormat="1" ht="23.25" customHeight="1" x14ac:dyDescent="0.25">
      <c r="A529" s="103" t="s">
        <v>26</v>
      </c>
      <c r="B529" s="104"/>
      <c r="C529" s="6" t="s">
        <v>376</v>
      </c>
      <c r="D529" s="8" t="s">
        <v>482</v>
      </c>
      <c r="E529" s="8" t="s">
        <v>483</v>
      </c>
      <c r="F529" s="8" t="s">
        <v>27</v>
      </c>
      <c r="G529" s="13">
        <f t="shared" si="109"/>
        <v>0</v>
      </c>
      <c r="H529" s="13">
        <f t="shared" si="109"/>
        <v>0</v>
      </c>
      <c r="I529" s="13">
        <f t="shared" si="109"/>
        <v>0</v>
      </c>
      <c r="J529" s="13">
        <f t="shared" si="109"/>
        <v>0</v>
      </c>
      <c r="K529" s="52"/>
    </row>
    <row r="530" spans="1:11" s="10" customFormat="1" ht="23.25" customHeight="1" x14ac:dyDescent="0.25">
      <c r="A530" s="103" t="s">
        <v>28</v>
      </c>
      <c r="B530" s="104"/>
      <c r="C530" s="6" t="s">
        <v>376</v>
      </c>
      <c r="D530" s="8" t="s">
        <v>482</v>
      </c>
      <c r="E530" s="8" t="s">
        <v>483</v>
      </c>
      <c r="F530" s="8" t="s">
        <v>29</v>
      </c>
      <c r="G530" s="13">
        <v>0</v>
      </c>
      <c r="H530" s="13">
        <v>0</v>
      </c>
      <c r="I530" s="13">
        <v>0</v>
      </c>
      <c r="J530" s="13">
        <v>0</v>
      </c>
      <c r="K530" s="52"/>
    </row>
    <row r="531" spans="1:11" s="5" customFormat="1" ht="39.75" customHeight="1" x14ac:dyDescent="0.25">
      <c r="A531" s="105" t="s">
        <v>503</v>
      </c>
      <c r="B531" s="106"/>
      <c r="C531" s="19"/>
      <c r="D531" s="3">
        <v>171010000</v>
      </c>
      <c r="E531" s="3"/>
      <c r="F531" s="3"/>
      <c r="G531" s="14">
        <f>G532+G538+G535+G541</f>
        <v>18500000</v>
      </c>
      <c r="H531" s="14"/>
      <c r="I531" s="14">
        <f>I532+I538+I535+I541</f>
        <v>17422599.27</v>
      </c>
      <c r="J531" s="14"/>
      <c r="K531" s="50"/>
    </row>
    <row r="532" spans="1:11" s="10" customFormat="1" ht="23.25" customHeight="1" x14ac:dyDescent="0.25">
      <c r="A532" s="103" t="s">
        <v>555</v>
      </c>
      <c r="B532" s="104"/>
      <c r="C532" s="6" t="s">
        <v>376</v>
      </c>
      <c r="D532" s="8">
        <v>1710101330</v>
      </c>
      <c r="E532" s="18" t="s">
        <v>554</v>
      </c>
      <c r="F532" s="4"/>
      <c r="G532" s="14">
        <f>G533</f>
        <v>1700000</v>
      </c>
      <c r="H532" s="14"/>
      <c r="I532" s="14">
        <f>I533</f>
        <v>1700000</v>
      </c>
      <c r="J532" s="14"/>
      <c r="K532" s="52"/>
    </row>
    <row r="533" spans="1:11" s="10" customFormat="1" ht="23.25" customHeight="1" x14ac:dyDescent="0.25">
      <c r="A533" s="103" t="s">
        <v>26</v>
      </c>
      <c r="B533" s="104"/>
      <c r="C533" s="6" t="s">
        <v>376</v>
      </c>
      <c r="D533" s="8">
        <v>1710101330</v>
      </c>
      <c r="E533" s="18" t="s">
        <v>554</v>
      </c>
      <c r="F533" s="8" t="s">
        <v>27</v>
      </c>
      <c r="G533" s="13">
        <f>G534</f>
        <v>1700000</v>
      </c>
      <c r="H533" s="13"/>
      <c r="I533" s="13">
        <f>I534</f>
        <v>1700000</v>
      </c>
      <c r="J533" s="13"/>
      <c r="K533" s="52"/>
    </row>
    <row r="534" spans="1:11" s="10" customFormat="1" ht="23.25" customHeight="1" x14ac:dyDescent="0.25">
      <c r="A534" s="103" t="s">
        <v>28</v>
      </c>
      <c r="B534" s="104"/>
      <c r="C534" s="6" t="s">
        <v>376</v>
      </c>
      <c r="D534" s="8">
        <v>1710101330</v>
      </c>
      <c r="E534" s="18" t="s">
        <v>554</v>
      </c>
      <c r="F534" s="8" t="s">
        <v>29</v>
      </c>
      <c r="G534" s="13">
        <f>305000+185000+1210000</f>
        <v>1700000</v>
      </c>
      <c r="H534" s="13"/>
      <c r="I534" s="13">
        <f>305000+185000+1210000</f>
        <v>1700000</v>
      </c>
      <c r="J534" s="13"/>
      <c r="K534" s="52"/>
    </row>
    <row r="535" spans="1:11" s="10" customFormat="1" ht="23.25" customHeight="1" x14ac:dyDescent="0.25">
      <c r="A535" s="103" t="s">
        <v>571</v>
      </c>
      <c r="B535" s="104"/>
      <c r="C535" s="6" t="s">
        <v>376</v>
      </c>
      <c r="D535" s="8" t="s">
        <v>572</v>
      </c>
      <c r="E535" s="18" t="s">
        <v>573</v>
      </c>
      <c r="F535" s="4"/>
      <c r="G535" s="14">
        <f>G536</f>
        <v>16700000</v>
      </c>
      <c r="H535" s="14"/>
      <c r="I535" s="14">
        <f>I536</f>
        <v>15722599.27</v>
      </c>
      <c r="J535" s="14"/>
      <c r="K535" s="52"/>
    </row>
    <row r="536" spans="1:11" s="10" customFormat="1" ht="23.25" customHeight="1" x14ac:dyDescent="0.25">
      <c r="A536" s="103" t="s">
        <v>26</v>
      </c>
      <c r="B536" s="104"/>
      <c r="C536" s="6" t="s">
        <v>376</v>
      </c>
      <c r="D536" s="8" t="s">
        <v>572</v>
      </c>
      <c r="E536" s="18" t="s">
        <v>573</v>
      </c>
      <c r="F536" s="8" t="s">
        <v>27</v>
      </c>
      <c r="G536" s="13">
        <f>G537</f>
        <v>16700000</v>
      </c>
      <c r="H536" s="13"/>
      <c r="I536" s="13">
        <f>I537</f>
        <v>15722599.27</v>
      </c>
      <c r="J536" s="13"/>
      <c r="K536" s="52"/>
    </row>
    <row r="537" spans="1:11" s="10" customFormat="1" ht="23.25" customHeight="1" x14ac:dyDescent="0.25">
      <c r="A537" s="103" t="s">
        <v>28</v>
      </c>
      <c r="B537" s="104"/>
      <c r="C537" s="6" t="s">
        <v>376</v>
      </c>
      <c r="D537" s="8" t="s">
        <v>572</v>
      </c>
      <c r="E537" s="18" t="s">
        <v>573</v>
      </c>
      <c r="F537" s="8" t="s">
        <v>29</v>
      </c>
      <c r="G537" s="13">
        <f>17135000-435000</f>
        <v>16700000</v>
      </c>
      <c r="H537" s="13"/>
      <c r="I537" s="13">
        <v>15722599.27</v>
      </c>
      <c r="J537" s="13"/>
      <c r="K537" s="52"/>
    </row>
    <row r="538" spans="1:11" s="10" customFormat="1" ht="34.5" customHeight="1" x14ac:dyDescent="0.25">
      <c r="A538" s="103" t="s">
        <v>563</v>
      </c>
      <c r="B538" s="104"/>
      <c r="C538" s="6" t="s">
        <v>376</v>
      </c>
      <c r="D538" s="8" t="s">
        <v>564</v>
      </c>
      <c r="E538" s="8" t="s">
        <v>565</v>
      </c>
      <c r="F538" s="9"/>
      <c r="G538" s="13">
        <f t="shared" ref="G538:J539" si="110">G539</f>
        <v>0</v>
      </c>
      <c r="H538" s="13">
        <f t="shared" si="110"/>
        <v>0</v>
      </c>
      <c r="I538" s="13">
        <f t="shared" si="110"/>
        <v>0</v>
      </c>
      <c r="J538" s="13">
        <f t="shared" si="110"/>
        <v>0</v>
      </c>
      <c r="K538" s="52"/>
    </row>
    <row r="539" spans="1:11" s="10" customFormat="1" ht="23.25" customHeight="1" x14ac:dyDescent="0.25">
      <c r="A539" s="103" t="s">
        <v>26</v>
      </c>
      <c r="B539" s="104"/>
      <c r="C539" s="6" t="s">
        <v>376</v>
      </c>
      <c r="D539" s="8" t="s">
        <v>564</v>
      </c>
      <c r="E539" s="8" t="s">
        <v>565</v>
      </c>
      <c r="F539" s="8" t="s">
        <v>27</v>
      </c>
      <c r="G539" s="13">
        <f t="shared" si="110"/>
        <v>0</v>
      </c>
      <c r="H539" s="13">
        <f t="shared" si="110"/>
        <v>0</v>
      </c>
      <c r="I539" s="13">
        <f t="shared" si="110"/>
        <v>0</v>
      </c>
      <c r="J539" s="13">
        <f t="shared" si="110"/>
        <v>0</v>
      </c>
      <c r="K539" s="52"/>
    </row>
    <row r="540" spans="1:11" s="10" customFormat="1" ht="23.25" customHeight="1" x14ac:dyDescent="0.25">
      <c r="A540" s="103" t="s">
        <v>28</v>
      </c>
      <c r="B540" s="104"/>
      <c r="C540" s="6" t="s">
        <v>376</v>
      </c>
      <c r="D540" s="8" t="s">
        <v>564</v>
      </c>
      <c r="E540" s="8" t="s">
        <v>565</v>
      </c>
      <c r="F540" s="8" t="s">
        <v>29</v>
      </c>
      <c r="G540" s="13">
        <v>0</v>
      </c>
      <c r="H540" s="13">
        <v>0</v>
      </c>
      <c r="I540" s="13">
        <v>0</v>
      </c>
      <c r="J540" s="13">
        <v>0</v>
      </c>
      <c r="K540" s="52"/>
    </row>
    <row r="541" spans="1:11" s="10" customFormat="1" ht="34.5" customHeight="1" x14ac:dyDescent="0.25">
      <c r="A541" s="103" t="s">
        <v>596</v>
      </c>
      <c r="B541" s="104"/>
      <c r="C541" s="6" t="s">
        <v>376</v>
      </c>
      <c r="D541" s="8" t="s">
        <v>597</v>
      </c>
      <c r="E541" s="8" t="s">
        <v>598</v>
      </c>
      <c r="F541" s="9"/>
      <c r="G541" s="22">
        <f>G542</f>
        <v>100000</v>
      </c>
      <c r="H541" s="22"/>
      <c r="I541" s="22">
        <f>I542</f>
        <v>0</v>
      </c>
      <c r="J541" s="22"/>
      <c r="K541" s="52"/>
    </row>
    <row r="542" spans="1:11" s="10" customFormat="1" ht="23.25" customHeight="1" x14ac:dyDescent="0.25">
      <c r="A542" s="103" t="s">
        <v>26</v>
      </c>
      <c r="B542" s="104"/>
      <c r="C542" s="6" t="s">
        <v>376</v>
      </c>
      <c r="D542" s="8" t="s">
        <v>597</v>
      </c>
      <c r="E542" s="8" t="s">
        <v>598</v>
      </c>
      <c r="F542" s="8" t="s">
        <v>27</v>
      </c>
      <c r="G542" s="13">
        <f>G543</f>
        <v>100000</v>
      </c>
      <c r="H542" s="13"/>
      <c r="I542" s="13">
        <f>I543</f>
        <v>0</v>
      </c>
      <c r="J542" s="13"/>
      <c r="K542" s="52"/>
    </row>
    <row r="543" spans="1:11" s="10" customFormat="1" ht="23.25" customHeight="1" x14ac:dyDescent="0.25">
      <c r="A543" s="103" t="s">
        <v>28</v>
      </c>
      <c r="B543" s="104"/>
      <c r="C543" s="6" t="s">
        <v>376</v>
      </c>
      <c r="D543" s="8" t="s">
        <v>597</v>
      </c>
      <c r="E543" s="8" t="s">
        <v>598</v>
      </c>
      <c r="F543" s="8" t="s">
        <v>29</v>
      </c>
      <c r="G543" s="13">
        <v>100000</v>
      </c>
      <c r="H543" s="13"/>
      <c r="I543" s="13">
        <v>0</v>
      </c>
      <c r="J543" s="13"/>
      <c r="K543" s="52"/>
    </row>
    <row r="544" spans="1:11" s="5" customFormat="1" ht="15" customHeight="1" x14ac:dyDescent="0.25">
      <c r="A544" s="105" t="s">
        <v>239</v>
      </c>
      <c r="B544" s="106"/>
      <c r="C544" s="83"/>
      <c r="D544" s="3" t="s">
        <v>240</v>
      </c>
      <c r="E544" s="3"/>
      <c r="F544" s="3"/>
      <c r="G544" s="14">
        <f>G545+G561</f>
        <v>14450251.790000001</v>
      </c>
      <c r="H544" s="14">
        <f t="shared" ref="H544:J544" si="111">H545+H561</f>
        <v>0</v>
      </c>
      <c r="I544" s="14">
        <f>I545+I561</f>
        <v>14120251.790000001</v>
      </c>
      <c r="J544" s="14">
        <f t="shared" si="111"/>
        <v>0</v>
      </c>
      <c r="K544" s="50"/>
    </row>
    <row r="545" spans="1:11" s="5" customFormat="1" ht="42" customHeight="1" x14ac:dyDescent="0.25">
      <c r="A545" s="105" t="s">
        <v>241</v>
      </c>
      <c r="B545" s="106"/>
      <c r="C545" s="83"/>
      <c r="D545" s="3" t="s">
        <v>242</v>
      </c>
      <c r="E545" s="3"/>
      <c r="F545" s="4"/>
      <c r="G545" s="14">
        <f>G549+G552+G555+G558+G546</f>
        <v>14450251.790000001</v>
      </c>
      <c r="H545" s="14"/>
      <c r="I545" s="14">
        <f>I549+I552+I555+I558+I546</f>
        <v>14120251.790000001</v>
      </c>
      <c r="J545" s="14"/>
      <c r="K545" s="50"/>
    </row>
    <row r="546" spans="1:11" s="10" customFormat="1" ht="22.5" customHeight="1" x14ac:dyDescent="0.25">
      <c r="A546" s="103" t="s">
        <v>574</v>
      </c>
      <c r="B546" s="104"/>
      <c r="C546" s="6" t="s">
        <v>376</v>
      </c>
      <c r="D546" s="8" t="s">
        <v>575</v>
      </c>
      <c r="E546" s="18" t="s">
        <v>576</v>
      </c>
      <c r="F546" s="9"/>
      <c r="G546" s="13">
        <f>G547</f>
        <v>146500</v>
      </c>
      <c r="H546" s="13"/>
      <c r="I546" s="13">
        <f>I547</f>
        <v>146500</v>
      </c>
      <c r="J546" s="13"/>
      <c r="K546" s="100"/>
    </row>
    <row r="547" spans="1:11" s="10" customFormat="1" ht="23.25" customHeight="1" x14ac:dyDescent="0.25">
      <c r="A547" s="103" t="s">
        <v>26</v>
      </c>
      <c r="B547" s="104"/>
      <c r="C547" s="6" t="s">
        <v>376</v>
      </c>
      <c r="D547" s="8" t="s">
        <v>575</v>
      </c>
      <c r="E547" s="18" t="s">
        <v>576</v>
      </c>
      <c r="F547" s="8" t="s">
        <v>27</v>
      </c>
      <c r="G547" s="13">
        <f>G548</f>
        <v>146500</v>
      </c>
      <c r="H547" s="13"/>
      <c r="I547" s="13">
        <f>I548</f>
        <v>146500</v>
      </c>
      <c r="J547" s="13"/>
      <c r="K547" s="52"/>
    </row>
    <row r="548" spans="1:11" s="10" customFormat="1" ht="23.25" customHeight="1" x14ac:dyDescent="0.25">
      <c r="A548" s="103" t="s">
        <v>28</v>
      </c>
      <c r="B548" s="104"/>
      <c r="C548" s="6" t="s">
        <v>376</v>
      </c>
      <c r="D548" s="8" t="s">
        <v>575</v>
      </c>
      <c r="E548" s="18" t="s">
        <v>576</v>
      </c>
      <c r="F548" s="8" t="s">
        <v>29</v>
      </c>
      <c r="G548" s="13">
        <f>150000-3500</f>
        <v>146500</v>
      </c>
      <c r="H548" s="13"/>
      <c r="I548" s="13">
        <f>150000-3500</f>
        <v>146500</v>
      </c>
      <c r="J548" s="13"/>
      <c r="K548" s="52"/>
    </row>
    <row r="549" spans="1:11" s="10" customFormat="1" ht="22.5" customHeight="1" x14ac:dyDescent="0.25">
      <c r="A549" s="103" t="s">
        <v>556</v>
      </c>
      <c r="B549" s="104"/>
      <c r="C549" s="6" t="s">
        <v>376</v>
      </c>
      <c r="D549" s="8" t="s">
        <v>243</v>
      </c>
      <c r="E549" s="18" t="s">
        <v>557</v>
      </c>
      <c r="F549" s="9"/>
      <c r="G549" s="13">
        <f>G550</f>
        <v>11288783.130000001</v>
      </c>
      <c r="H549" s="13"/>
      <c r="I549" s="13">
        <f>I550</f>
        <v>11288783.130000001</v>
      </c>
      <c r="J549" s="13"/>
      <c r="K549" s="52"/>
    </row>
    <row r="550" spans="1:11" s="10" customFormat="1" ht="23.25" customHeight="1" x14ac:dyDescent="0.25">
      <c r="A550" s="103" t="s">
        <v>26</v>
      </c>
      <c r="B550" s="104"/>
      <c r="C550" s="6" t="s">
        <v>376</v>
      </c>
      <c r="D550" s="8" t="s">
        <v>243</v>
      </c>
      <c r="E550" s="18" t="s">
        <v>557</v>
      </c>
      <c r="F550" s="8" t="s">
        <v>27</v>
      </c>
      <c r="G550" s="13">
        <f>G551</f>
        <v>11288783.130000001</v>
      </c>
      <c r="H550" s="13"/>
      <c r="I550" s="13">
        <f>I551</f>
        <v>11288783.130000001</v>
      </c>
      <c r="J550" s="13"/>
      <c r="K550" s="52"/>
    </row>
    <row r="551" spans="1:11" s="10" customFormat="1" ht="23.25" customHeight="1" x14ac:dyDescent="0.25">
      <c r="A551" s="103" t="s">
        <v>28</v>
      </c>
      <c r="B551" s="104"/>
      <c r="C551" s="6" t="s">
        <v>376</v>
      </c>
      <c r="D551" s="8" t="s">
        <v>243</v>
      </c>
      <c r="E551" s="18" t="s">
        <v>557</v>
      </c>
      <c r="F551" s="8" t="s">
        <v>29</v>
      </c>
      <c r="G551" s="13">
        <f>11010000-70216.87+349400-54973.79+54573.79</f>
        <v>11288783.130000001</v>
      </c>
      <c r="H551" s="13"/>
      <c r="I551" s="13">
        <f>11010000-70216.87+349400-54973.79+54573.79</f>
        <v>11288783.130000001</v>
      </c>
      <c r="J551" s="13"/>
      <c r="K551" s="91"/>
    </row>
    <row r="552" spans="1:11" s="10" customFormat="1" ht="22.5" customHeight="1" x14ac:dyDescent="0.25">
      <c r="A552" s="103" t="s">
        <v>559</v>
      </c>
      <c r="B552" s="104"/>
      <c r="C552" s="6" t="s">
        <v>376</v>
      </c>
      <c r="D552" s="8" t="s">
        <v>243</v>
      </c>
      <c r="E552" s="18" t="s">
        <v>558</v>
      </c>
      <c r="F552" s="9"/>
      <c r="G552" s="13">
        <f>G553</f>
        <v>803931.28</v>
      </c>
      <c r="H552" s="13"/>
      <c r="I552" s="13">
        <f>I553</f>
        <v>473931.28</v>
      </c>
      <c r="J552" s="13"/>
      <c r="K552" s="67"/>
    </row>
    <row r="553" spans="1:11" s="10" customFormat="1" ht="23.25" customHeight="1" x14ac:dyDescent="0.25">
      <c r="A553" s="103" t="s">
        <v>26</v>
      </c>
      <c r="B553" s="104"/>
      <c r="C553" s="6" t="s">
        <v>376</v>
      </c>
      <c r="D553" s="8" t="s">
        <v>243</v>
      </c>
      <c r="E553" s="18" t="s">
        <v>558</v>
      </c>
      <c r="F553" s="8" t="s">
        <v>27</v>
      </c>
      <c r="G553" s="13">
        <f>G554</f>
        <v>803931.28</v>
      </c>
      <c r="H553" s="13"/>
      <c r="I553" s="13">
        <f>I554</f>
        <v>473931.28</v>
      </c>
      <c r="J553" s="13"/>
      <c r="K553" s="67"/>
    </row>
    <row r="554" spans="1:11" s="10" customFormat="1" ht="23.25" customHeight="1" x14ac:dyDescent="0.25">
      <c r="A554" s="103" t="s">
        <v>28</v>
      </c>
      <c r="B554" s="104"/>
      <c r="C554" s="6" t="s">
        <v>376</v>
      </c>
      <c r="D554" s="8" t="s">
        <v>243</v>
      </c>
      <c r="E554" s="18" t="s">
        <v>558</v>
      </c>
      <c r="F554" s="8" t="s">
        <v>29</v>
      </c>
      <c r="G554" s="13">
        <f>490000-16068.72+1090000-100000-600000-121.49-60000+121.49</f>
        <v>803931.28</v>
      </c>
      <c r="H554" s="13"/>
      <c r="I554" s="13">
        <v>473931.28</v>
      </c>
      <c r="J554" s="13"/>
      <c r="K554" s="66"/>
    </row>
    <row r="555" spans="1:11" s="10" customFormat="1" ht="22.5" customHeight="1" x14ac:dyDescent="0.25">
      <c r="A555" s="103" t="s">
        <v>561</v>
      </c>
      <c r="B555" s="104"/>
      <c r="C555" s="6" t="s">
        <v>376</v>
      </c>
      <c r="D555" s="8" t="s">
        <v>243</v>
      </c>
      <c r="E555" s="18" t="s">
        <v>560</v>
      </c>
      <c r="F555" s="9"/>
      <c r="G555" s="13">
        <f>G556</f>
        <v>1031037.38</v>
      </c>
      <c r="H555" s="13"/>
      <c r="I555" s="13">
        <f>I556</f>
        <v>1031037.38</v>
      </c>
      <c r="J555" s="13"/>
      <c r="K555" s="52"/>
    </row>
    <row r="556" spans="1:11" s="10" customFormat="1" ht="23.25" customHeight="1" x14ac:dyDescent="0.25">
      <c r="A556" s="103" t="s">
        <v>26</v>
      </c>
      <c r="B556" s="104"/>
      <c r="C556" s="6" t="s">
        <v>376</v>
      </c>
      <c r="D556" s="8" t="s">
        <v>243</v>
      </c>
      <c r="E556" s="18" t="s">
        <v>560</v>
      </c>
      <c r="F556" s="8" t="s">
        <v>27</v>
      </c>
      <c r="G556" s="13">
        <f>G557</f>
        <v>1031037.38</v>
      </c>
      <c r="H556" s="13"/>
      <c r="I556" s="13">
        <f>I557</f>
        <v>1031037.38</v>
      </c>
      <c r="J556" s="13"/>
      <c r="K556" s="52"/>
    </row>
    <row r="557" spans="1:11" s="10" customFormat="1" ht="23.25" customHeight="1" x14ac:dyDescent="0.25">
      <c r="A557" s="103" t="s">
        <v>28</v>
      </c>
      <c r="B557" s="104"/>
      <c r="C557" s="6" t="s">
        <v>376</v>
      </c>
      <c r="D557" s="8" t="s">
        <v>243</v>
      </c>
      <c r="E557" s="18" t="s">
        <v>560</v>
      </c>
      <c r="F557" s="8" t="s">
        <v>29</v>
      </c>
      <c r="G557" s="13">
        <f>1000000-23961.62+55095.28+4904.72-5001</f>
        <v>1031037.38</v>
      </c>
      <c r="H557" s="13"/>
      <c r="I557" s="13">
        <f>1000000-23961.62+55095.28+4904.72-5001</f>
        <v>1031037.38</v>
      </c>
      <c r="J557" s="13"/>
      <c r="K557" s="52"/>
    </row>
    <row r="558" spans="1:11" s="10" customFormat="1" ht="22.5" customHeight="1" x14ac:dyDescent="0.25">
      <c r="A558" s="103" t="s">
        <v>460</v>
      </c>
      <c r="B558" s="104"/>
      <c r="C558" s="6" t="s">
        <v>376</v>
      </c>
      <c r="D558" s="8">
        <v>1720101480</v>
      </c>
      <c r="E558" s="18" t="s">
        <v>562</v>
      </c>
      <c r="F558" s="9"/>
      <c r="G558" s="13">
        <f>G559</f>
        <v>1180000</v>
      </c>
      <c r="H558" s="13"/>
      <c r="I558" s="13">
        <f>I559</f>
        <v>1180000</v>
      </c>
      <c r="J558" s="13"/>
      <c r="K558" s="52"/>
    </row>
    <row r="559" spans="1:11" s="10" customFormat="1" ht="23.25" customHeight="1" x14ac:dyDescent="0.25">
      <c r="A559" s="103" t="s">
        <v>26</v>
      </c>
      <c r="B559" s="104"/>
      <c r="C559" s="6" t="s">
        <v>376</v>
      </c>
      <c r="D559" s="8">
        <v>1720101480</v>
      </c>
      <c r="E559" s="18" t="s">
        <v>562</v>
      </c>
      <c r="F559" s="8" t="s">
        <v>27</v>
      </c>
      <c r="G559" s="13">
        <f>G560</f>
        <v>1180000</v>
      </c>
      <c r="H559" s="13"/>
      <c r="I559" s="13">
        <f>I560</f>
        <v>1180000</v>
      </c>
      <c r="J559" s="13"/>
      <c r="K559" s="52"/>
    </row>
    <row r="560" spans="1:11" s="10" customFormat="1" ht="23.25" customHeight="1" x14ac:dyDescent="0.25">
      <c r="A560" s="103" t="s">
        <v>28</v>
      </c>
      <c r="B560" s="104"/>
      <c r="C560" s="6" t="s">
        <v>376</v>
      </c>
      <c r="D560" s="8">
        <v>1720101480</v>
      </c>
      <c r="E560" s="18" t="s">
        <v>562</v>
      </c>
      <c r="F560" s="8" t="s">
        <v>29</v>
      </c>
      <c r="G560" s="13">
        <f>765000+500000-85000</f>
        <v>1180000</v>
      </c>
      <c r="H560" s="13"/>
      <c r="I560" s="13">
        <f>765000+500000-85000</f>
        <v>1180000</v>
      </c>
      <c r="J560" s="13"/>
      <c r="K560" s="52"/>
    </row>
    <row r="561" spans="1:11" s="10" customFormat="1" ht="23.25" customHeight="1" x14ac:dyDescent="0.25">
      <c r="A561" s="105" t="s">
        <v>480</v>
      </c>
      <c r="B561" s="106"/>
      <c r="C561" s="83"/>
      <c r="D561" s="21" t="s">
        <v>581</v>
      </c>
      <c r="E561" s="3"/>
      <c r="F561" s="4"/>
      <c r="G561" s="14">
        <f t="shared" ref="G561:J563" si="112">G562</f>
        <v>0</v>
      </c>
      <c r="H561" s="14">
        <f t="shared" si="112"/>
        <v>0</v>
      </c>
      <c r="I561" s="14">
        <f t="shared" si="112"/>
        <v>0</v>
      </c>
      <c r="J561" s="14">
        <f t="shared" si="112"/>
        <v>0</v>
      </c>
      <c r="K561" s="52"/>
    </row>
    <row r="562" spans="1:11" s="10" customFormat="1" ht="23.25" customHeight="1" x14ac:dyDescent="0.25">
      <c r="A562" s="103" t="s">
        <v>580</v>
      </c>
      <c r="B562" s="104"/>
      <c r="C562" s="6" t="s">
        <v>440</v>
      </c>
      <c r="D562" s="8" t="s">
        <v>582</v>
      </c>
      <c r="E562" s="8" t="s">
        <v>583</v>
      </c>
      <c r="F562" s="4"/>
      <c r="G562" s="14">
        <f t="shared" si="112"/>
        <v>0</v>
      </c>
      <c r="H562" s="14">
        <f t="shared" si="112"/>
        <v>0</v>
      </c>
      <c r="I562" s="14">
        <f t="shared" si="112"/>
        <v>0</v>
      </c>
      <c r="J562" s="14">
        <f t="shared" si="112"/>
        <v>0</v>
      </c>
      <c r="K562" s="52"/>
    </row>
    <row r="563" spans="1:11" s="10" customFormat="1" ht="23.25" customHeight="1" x14ac:dyDescent="0.25">
      <c r="A563" s="103" t="s">
        <v>26</v>
      </c>
      <c r="B563" s="104"/>
      <c r="C563" s="6" t="s">
        <v>440</v>
      </c>
      <c r="D563" s="8" t="s">
        <v>582</v>
      </c>
      <c r="E563" s="8" t="s">
        <v>583</v>
      </c>
      <c r="F563" s="8" t="s">
        <v>27</v>
      </c>
      <c r="G563" s="13">
        <f t="shared" si="112"/>
        <v>0</v>
      </c>
      <c r="H563" s="13">
        <f t="shared" si="112"/>
        <v>0</v>
      </c>
      <c r="I563" s="13">
        <f t="shared" si="112"/>
        <v>0</v>
      </c>
      <c r="J563" s="13">
        <f t="shared" si="112"/>
        <v>0</v>
      </c>
      <c r="K563" s="52"/>
    </row>
    <row r="564" spans="1:11" s="10" customFormat="1" ht="23.25" customHeight="1" x14ac:dyDescent="0.25">
      <c r="A564" s="103" t="s">
        <v>28</v>
      </c>
      <c r="B564" s="104"/>
      <c r="C564" s="6" t="s">
        <v>440</v>
      </c>
      <c r="D564" s="8" t="s">
        <v>582</v>
      </c>
      <c r="E564" s="8" t="s">
        <v>583</v>
      </c>
      <c r="F564" s="8" t="s">
        <v>29</v>
      </c>
      <c r="G564" s="13">
        <v>0</v>
      </c>
      <c r="H564" s="13">
        <v>0</v>
      </c>
      <c r="I564" s="13">
        <v>0</v>
      </c>
      <c r="J564" s="13">
        <v>0</v>
      </c>
      <c r="K564" s="52"/>
    </row>
    <row r="565" spans="1:11" s="5" customFormat="1" ht="37.5" customHeight="1" x14ac:dyDescent="0.25">
      <c r="A565" s="105" t="s">
        <v>58</v>
      </c>
      <c r="B565" s="106"/>
      <c r="C565" s="83"/>
      <c r="D565" s="3" t="s">
        <v>59</v>
      </c>
      <c r="E565" s="3"/>
      <c r="F565" s="3"/>
      <c r="G565" s="14">
        <f>G566</f>
        <v>0</v>
      </c>
      <c r="H565" s="14">
        <f t="shared" ref="H565:J565" si="113">H566</f>
        <v>0</v>
      </c>
      <c r="I565" s="14">
        <f>I566</f>
        <v>0</v>
      </c>
      <c r="J565" s="14">
        <f t="shared" si="113"/>
        <v>0</v>
      </c>
      <c r="K565" s="50"/>
    </row>
    <row r="566" spans="1:11" s="5" customFormat="1" ht="30.75" customHeight="1" x14ac:dyDescent="0.25">
      <c r="A566" s="105" t="s">
        <v>60</v>
      </c>
      <c r="B566" s="106"/>
      <c r="C566" s="83"/>
      <c r="D566" s="3" t="s">
        <v>61</v>
      </c>
      <c r="E566" s="3"/>
      <c r="F566" s="4"/>
      <c r="G566" s="14">
        <f t="shared" ref="G566:J568" si="114">G567</f>
        <v>0</v>
      </c>
      <c r="H566" s="14">
        <f t="shared" si="114"/>
        <v>0</v>
      </c>
      <c r="I566" s="14">
        <f t="shared" si="114"/>
        <v>0</v>
      </c>
      <c r="J566" s="14">
        <f t="shared" si="114"/>
        <v>0</v>
      </c>
      <c r="K566" s="50"/>
    </row>
    <row r="567" spans="1:11" s="10" customFormat="1" ht="15" customHeight="1" x14ac:dyDescent="0.25">
      <c r="A567" s="103" t="s">
        <v>62</v>
      </c>
      <c r="B567" s="104"/>
      <c r="C567" s="6" t="s">
        <v>462</v>
      </c>
      <c r="D567" s="8" t="s">
        <v>63</v>
      </c>
      <c r="E567" s="18" t="s">
        <v>461</v>
      </c>
      <c r="F567" s="9"/>
      <c r="G567" s="13">
        <f t="shared" si="114"/>
        <v>0</v>
      </c>
      <c r="H567" s="13">
        <f t="shared" si="114"/>
        <v>0</v>
      </c>
      <c r="I567" s="13">
        <f t="shared" si="114"/>
        <v>0</v>
      </c>
      <c r="J567" s="13">
        <f t="shared" si="114"/>
        <v>0</v>
      </c>
      <c r="K567" s="52"/>
    </row>
    <row r="568" spans="1:11" s="10" customFormat="1" ht="15" customHeight="1" x14ac:dyDescent="0.25">
      <c r="A568" s="103" t="s">
        <v>44</v>
      </c>
      <c r="B568" s="104"/>
      <c r="C568" s="6" t="s">
        <v>462</v>
      </c>
      <c r="D568" s="8" t="s">
        <v>63</v>
      </c>
      <c r="E568" s="18" t="s">
        <v>461</v>
      </c>
      <c r="F568" s="8" t="s">
        <v>45</v>
      </c>
      <c r="G568" s="13">
        <f t="shared" si="114"/>
        <v>0</v>
      </c>
      <c r="H568" s="13">
        <f t="shared" si="114"/>
        <v>0</v>
      </c>
      <c r="I568" s="13">
        <f t="shared" si="114"/>
        <v>0</v>
      </c>
      <c r="J568" s="13">
        <f t="shared" si="114"/>
        <v>0</v>
      </c>
      <c r="K568" s="52"/>
    </row>
    <row r="569" spans="1:11" s="10" customFormat="1" ht="34.5" customHeight="1" x14ac:dyDescent="0.25">
      <c r="A569" s="103" t="s">
        <v>64</v>
      </c>
      <c r="B569" s="104"/>
      <c r="C569" s="6" t="s">
        <v>462</v>
      </c>
      <c r="D569" s="8" t="s">
        <v>63</v>
      </c>
      <c r="E569" s="18" t="s">
        <v>461</v>
      </c>
      <c r="F569" s="8" t="s">
        <v>65</v>
      </c>
      <c r="G569" s="13">
        <f>228000-228000</f>
        <v>0</v>
      </c>
      <c r="H569" s="13">
        <f>215230-215230</f>
        <v>0</v>
      </c>
      <c r="I569" s="13">
        <f>228000-228000</f>
        <v>0</v>
      </c>
      <c r="J569" s="13">
        <f>215230-215230</f>
        <v>0</v>
      </c>
      <c r="K569" s="52"/>
    </row>
    <row r="570" spans="1:11" s="10" customFormat="1" ht="27" customHeight="1" x14ac:dyDescent="0.25">
      <c r="A570" s="105" t="s">
        <v>8</v>
      </c>
      <c r="B570" s="106"/>
      <c r="C570" s="83"/>
      <c r="D570" s="3"/>
      <c r="E570" s="3"/>
      <c r="F570" s="4"/>
      <c r="G570" s="14">
        <f>G571</f>
        <v>633000</v>
      </c>
      <c r="H570" s="14">
        <f t="shared" ref="H570:J571" si="115">H571</f>
        <v>633000</v>
      </c>
      <c r="I570" s="14">
        <f>I571</f>
        <v>633000</v>
      </c>
      <c r="J570" s="14">
        <f t="shared" si="115"/>
        <v>633000</v>
      </c>
      <c r="K570" s="52"/>
    </row>
    <row r="571" spans="1:11" s="10" customFormat="1" ht="34.5" customHeight="1" x14ac:dyDescent="0.25">
      <c r="A571" s="105" t="s">
        <v>578</v>
      </c>
      <c r="B571" s="106"/>
      <c r="C571" s="63" t="s">
        <v>360</v>
      </c>
      <c r="D571" s="3">
        <v>1750162670</v>
      </c>
      <c r="E571" s="3"/>
      <c r="F571" s="4"/>
      <c r="G571" s="14">
        <f>G572</f>
        <v>633000</v>
      </c>
      <c r="H571" s="14">
        <f t="shared" si="115"/>
        <v>633000</v>
      </c>
      <c r="I571" s="14">
        <f>I572</f>
        <v>633000</v>
      </c>
      <c r="J571" s="14">
        <f t="shared" si="115"/>
        <v>633000</v>
      </c>
      <c r="K571" s="52"/>
    </row>
    <row r="572" spans="1:11" s="10" customFormat="1" ht="34.5" customHeight="1" x14ac:dyDescent="0.25">
      <c r="A572" s="103" t="s">
        <v>121</v>
      </c>
      <c r="B572" s="104"/>
      <c r="C572" s="6" t="s">
        <v>360</v>
      </c>
      <c r="D572" s="8">
        <v>1750162670</v>
      </c>
      <c r="E572" s="18" t="s">
        <v>579</v>
      </c>
      <c r="F572" s="9"/>
      <c r="G572" s="13">
        <f t="shared" ref="G572:H572" si="116">G573+G575</f>
        <v>633000</v>
      </c>
      <c r="H572" s="13">
        <f t="shared" si="116"/>
        <v>633000</v>
      </c>
      <c r="I572" s="13">
        <f t="shared" ref="I572:J572" si="117">I573+I575</f>
        <v>633000</v>
      </c>
      <c r="J572" s="13">
        <f t="shared" si="117"/>
        <v>633000</v>
      </c>
      <c r="K572" s="52"/>
    </row>
    <row r="573" spans="1:11" s="10" customFormat="1" ht="34.5" customHeight="1" x14ac:dyDescent="0.25">
      <c r="A573" s="103" t="s">
        <v>14</v>
      </c>
      <c r="B573" s="104"/>
      <c r="C573" s="6" t="s">
        <v>360</v>
      </c>
      <c r="D573" s="8">
        <v>1750162670</v>
      </c>
      <c r="E573" s="18" t="s">
        <v>579</v>
      </c>
      <c r="F573" s="8" t="s">
        <v>15</v>
      </c>
      <c r="G573" s="13">
        <f t="shared" ref="G573:J573" si="118">G574</f>
        <v>525305</v>
      </c>
      <c r="H573" s="13">
        <f t="shared" si="118"/>
        <v>525305</v>
      </c>
      <c r="I573" s="13">
        <f t="shared" si="118"/>
        <v>525305</v>
      </c>
      <c r="J573" s="13">
        <f t="shared" si="118"/>
        <v>525305</v>
      </c>
      <c r="K573" s="52"/>
    </row>
    <row r="574" spans="1:11" s="10" customFormat="1" ht="34.5" customHeight="1" x14ac:dyDescent="0.25">
      <c r="A574" s="103" t="s">
        <v>16</v>
      </c>
      <c r="B574" s="104"/>
      <c r="C574" s="6" t="s">
        <v>360</v>
      </c>
      <c r="D574" s="8">
        <v>1750162670</v>
      </c>
      <c r="E574" s="18" t="s">
        <v>579</v>
      </c>
      <c r="F574" s="8" t="s">
        <v>17</v>
      </c>
      <c r="G574" s="13">
        <v>525305</v>
      </c>
      <c r="H574" s="13">
        <f>G574</f>
        <v>525305</v>
      </c>
      <c r="I574" s="13">
        <v>525305</v>
      </c>
      <c r="J574" s="13">
        <f>I574</f>
        <v>525305</v>
      </c>
      <c r="K574" s="52"/>
    </row>
    <row r="575" spans="1:11" s="10" customFormat="1" ht="34.5" customHeight="1" x14ac:dyDescent="0.25">
      <c r="A575" s="103" t="s">
        <v>26</v>
      </c>
      <c r="B575" s="104"/>
      <c r="C575" s="6" t="s">
        <v>360</v>
      </c>
      <c r="D575" s="8">
        <v>1750162670</v>
      </c>
      <c r="E575" s="18" t="s">
        <v>579</v>
      </c>
      <c r="F575" s="8" t="s">
        <v>27</v>
      </c>
      <c r="G575" s="13">
        <f t="shared" ref="G575:J575" si="119">G576</f>
        <v>107695</v>
      </c>
      <c r="H575" s="13">
        <f t="shared" si="119"/>
        <v>107695</v>
      </c>
      <c r="I575" s="13">
        <f t="shared" si="119"/>
        <v>107695</v>
      </c>
      <c r="J575" s="13">
        <f t="shared" si="119"/>
        <v>107695</v>
      </c>
      <c r="K575" s="52"/>
    </row>
    <row r="576" spans="1:11" s="10" customFormat="1" ht="34.5" customHeight="1" x14ac:dyDescent="0.25">
      <c r="A576" s="103" t="s">
        <v>28</v>
      </c>
      <c r="B576" s="104"/>
      <c r="C576" s="6" t="s">
        <v>360</v>
      </c>
      <c r="D576" s="8">
        <v>1750162670</v>
      </c>
      <c r="E576" s="18" t="s">
        <v>579</v>
      </c>
      <c r="F576" s="8" t="s">
        <v>29</v>
      </c>
      <c r="G576" s="13">
        <v>107695</v>
      </c>
      <c r="H576" s="13">
        <f>G576</f>
        <v>107695</v>
      </c>
      <c r="I576" s="13">
        <v>107695</v>
      </c>
      <c r="J576" s="13">
        <f>I576</f>
        <v>107695</v>
      </c>
      <c r="K576" s="52"/>
    </row>
    <row r="577" spans="1:11" s="10" customFormat="1" ht="15" customHeight="1" x14ac:dyDescent="0.25">
      <c r="A577" s="112" t="s">
        <v>66</v>
      </c>
      <c r="B577" s="113"/>
      <c r="C577" s="82"/>
      <c r="D577" s="40" t="s">
        <v>67</v>
      </c>
      <c r="E577" s="40"/>
      <c r="F577" s="40"/>
      <c r="G577" s="22">
        <f>G578+G581</f>
        <v>0</v>
      </c>
      <c r="H577" s="13"/>
      <c r="I577" s="22">
        <f>I578+I581</f>
        <v>0</v>
      </c>
      <c r="J577" s="13"/>
      <c r="K577" s="52"/>
    </row>
    <row r="578" spans="1:11" s="10" customFormat="1" ht="15" customHeight="1" x14ac:dyDescent="0.25">
      <c r="A578" s="103" t="s">
        <v>68</v>
      </c>
      <c r="B578" s="104"/>
      <c r="C578" s="80"/>
      <c r="D578" s="8" t="s">
        <v>69</v>
      </c>
      <c r="E578" s="8"/>
      <c r="F578" s="9"/>
      <c r="G578" s="13">
        <f>G579</f>
        <v>0</v>
      </c>
      <c r="H578" s="13"/>
      <c r="I578" s="13">
        <f>I579</f>
        <v>0</v>
      </c>
      <c r="J578" s="13"/>
      <c r="K578" s="52"/>
    </row>
    <row r="579" spans="1:11" s="10" customFormat="1" ht="15" customHeight="1" x14ac:dyDescent="0.25">
      <c r="A579" s="103" t="s">
        <v>44</v>
      </c>
      <c r="B579" s="104"/>
      <c r="C579" s="80"/>
      <c r="D579" s="8" t="s">
        <v>69</v>
      </c>
      <c r="E579" s="8"/>
      <c r="F579" s="8" t="s">
        <v>45</v>
      </c>
      <c r="G579" s="13">
        <f>G580</f>
        <v>0</v>
      </c>
      <c r="H579" s="13"/>
      <c r="I579" s="13">
        <f>I580</f>
        <v>0</v>
      </c>
      <c r="J579" s="13"/>
      <c r="K579" s="52"/>
    </row>
    <row r="580" spans="1:11" s="10" customFormat="1" ht="15" customHeight="1" x14ac:dyDescent="0.25">
      <c r="A580" s="103" t="s">
        <v>70</v>
      </c>
      <c r="B580" s="104"/>
      <c r="C580" s="80"/>
      <c r="D580" s="8" t="s">
        <v>69</v>
      </c>
      <c r="E580" s="8"/>
      <c r="F580" s="8" t="s">
        <v>71</v>
      </c>
      <c r="G580" s="13">
        <v>0</v>
      </c>
      <c r="H580" s="13"/>
      <c r="I580" s="13">
        <v>0</v>
      </c>
      <c r="J580" s="13"/>
      <c r="K580" s="52"/>
    </row>
    <row r="581" spans="1:11" s="10" customFormat="1" ht="15" customHeight="1" x14ac:dyDescent="0.25">
      <c r="A581" s="103" t="s">
        <v>80</v>
      </c>
      <c r="B581" s="104"/>
      <c r="C581" s="80"/>
      <c r="D581" s="8" t="s">
        <v>81</v>
      </c>
      <c r="E581" s="8"/>
      <c r="F581" s="9"/>
      <c r="G581" s="13">
        <f>G582</f>
        <v>0</v>
      </c>
      <c r="H581" s="13"/>
      <c r="I581" s="13">
        <f>I582</f>
        <v>0</v>
      </c>
      <c r="J581" s="13"/>
      <c r="K581" s="52"/>
    </row>
    <row r="582" spans="1:11" s="10" customFormat="1" ht="15" customHeight="1" x14ac:dyDescent="0.25">
      <c r="A582" s="103" t="s">
        <v>44</v>
      </c>
      <c r="B582" s="104"/>
      <c r="C582" s="80"/>
      <c r="D582" s="8" t="s">
        <v>81</v>
      </c>
      <c r="E582" s="8"/>
      <c r="F582" s="8" t="s">
        <v>45</v>
      </c>
      <c r="G582" s="13">
        <f>G583</f>
        <v>0</v>
      </c>
      <c r="H582" s="13"/>
      <c r="I582" s="13">
        <f>I583</f>
        <v>0</v>
      </c>
      <c r="J582" s="13"/>
      <c r="K582" s="52"/>
    </row>
    <row r="583" spans="1:11" s="10" customFormat="1" ht="15" customHeight="1" thickBot="1" x14ac:dyDescent="0.3">
      <c r="A583" s="103" t="s">
        <v>82</v>
      </c>
      <c r="B583" s="104"/>
      <c r="C583" s="80"/>
      <c r="D583" s="8" t="s">
        <v>81</v>
      </c>
      <c r="E583" s="8"/>
      <c r="F583" s="8" t="s">
        <v>83</v>
      </c>
      <c r="G583" s="13">
        <f>100000-100000</f>
        <v>0</v>
      </c>
      <c r="H583" s="13"/>
      <c r="I583" s="13">
        <f>100000-100000</f>
        <v>0</v>
      </c>
      <c r="J583" s="13"/>
      <c r="K583" s="52"/>
    </row>
    <row r="584" spans="1:11" s="10" customFormat="1" ht="15" customHeight="1" thickBot="1" x14ac:dyDescent="0.3">
      <c r="A584" s="108" t="s">
        <v>310</v>
      </c>
      <c r="B584" s="109"/>
      <c r="C584" s="109"/>
      <c r="D584" s="110"/>
      <c r="E584" s="110"/>
      <c r="F584" s="111"/>
      <c r="G584" s="41">
        <f>G577</f>
        <v>0</v>
      </c>
      <c r="H584" s="41"/>
      <c r="I584" s="41">
        <f>I577</f>
        <v>0</v>
      </c>
      <c r="J584" s="41"/>
      <c r="K584" s="52"/>
    </row>
    <row r="585" spans="1:11" s="10" customFormat="1" ht="15" customHeight="1" thickBot="1" x14ac:dyDescent="0.3">
      <c r="A585" s="108" t="s">
        <v>311</v>
      </c>
      <c r="B585" s="109"/>
      <c r="C585" s="109"/>
      <c r="D585" s="110"/>
      <c r="E585" s="110"/>
      <c r="F585" s="111"/>
      <c r="G585" s="42">
        <f t="shared" ref="G585:H585" si="120">G12+G53+G136+G172+G185+G193+G199+G303+G309+G346+G400+G446+G452+G512+G522</f>
        <v>427227625.56</v>
      </c>
      <c r="H585" s="42">
        <f t="shared" si="120"/>
        <v>235211240.07000002</v>
      </c>
      <c r="I585" s="42">
        <f t="shared" ref="I585:J585" si="121">I12+I53+I136+I172+I185+I193+I199+I303+I309+I346+I400+I446+I452+I512+I522</f>
        <v>422885142.93000001</v>
      </c>
      <c r="J585" s="42">
        <f t="shared" si="121"/>
        <v>233172598.82000002</v>
      </c>
      <c r="K585" s="52"/>
    </row>
    <row r="586" spans="1:11" s="10" customFormat="1" ht="15" customHeight="1" thickBot="1" x14ac:dyDescent="0.3">
      <c r="A586" s="108" t="s">
        <v>308</v>
      </c>
      <c r="B586" s="109"/>
      <c r="C586" s="109"/>
      <c r="D586" s="110"/>
      <c r="E586" s="110"/>
      <c r="F586" s="111"/>
      <c r="G586" s="41">
        <f>G584+G585</f>
        <v>427227625.56</v>
      </c>
      <c r="H586" s="41">
        <f t="shared" ref="H586:J586" si="122">H584+H585</f>
        <v>235211240.07000002</v>
      </c>
      <c r="I586" s="41">
        <f>I584+I585</f>
        <v>422885142.93000001</v>
      </c>
      <c r="J586" s="41">
        <f t="shared" si="122"/>
        <v>233172598.82000002</v>
      </c>
      <c r="K586" s="52"/>
    </row>
    <row r="587" spans="1:11" s="2" customFormat="1" x14ac:dyDescent="0.25">
      <c r="A587" s="69"/>
      <c r="B587" s="69"/>
      <c r="C587" s="69"/>
      <c r="D587" s="69"/>
      <c r="E587" s="70"/>
      <c r="F587" s="70"/>
      <c r="G587" s="46"/>
      <c r="H587" s="46"/>
      <c r="I587" s="46"/>
      <c r="J587" s="46"/>
      <c r="K587" s="54"/>
    </row>
    <row r="588" spans="1:11" s="2" customFormat="1" ht="15" customHeight="1" thickBot="1" x14ac:dyDescent="0.3">
      <c r="A588" s="107"/>
      <c r="B588" s="107"/>
      <c r="C588" s="107"/>
      <c r="D588" s="107"/>
      <c r="E588" s="77"/>
      <c r="F588" s="71"/>
      <c r="G588" s="53"/>
      <c r="H588" s="53"/>
      <c r="I588" s="53"/>
      <c r="J588" s="53"/>
      <c r="K588" s="54"/>
    </row>
    <row r="589" spans="1:11" s="2" customFormat="1" ht="15.75" thickBot="1" x14ac:dyDescent="0.3">
      <c r="A589" s="10"/>
      <c r="B589" s="10"/>
      <c r="C589" s="10"/>
      <c r="D589" s="10"/>
      <c r="E589" s="10"/>
      <c r="F589" s="10"/>
      <c r="G589" s="10"/>
      <c r="H589" s="44"/>
      <c r="I589" s="41"/>
      <c r="J589" s="44"/>
      <c r="K589" s="54"/>
    </row>
    <row r="590" spans="1:11" s="2" customFormat="1" x14ac:dyDescent="0.25">
      <c r="A590" s="10"/>
      <c r="B590" s="10"/>
      <c r="C590" s="10"/>
      <c r="D590" s="10"/>
      <c r="E590" s="87"/>
      <c r="F590" s="87"/>
      <c r="G590" s="88"/>
      <c r="H590" s="45"/>
      <c r="I590" s="88"/>
      <c r="J590" s="45"/>
      <c r="K590" s="54"/>
    </row>
    <row r="591" spans="1:11" s="2" customFormat="1" x14ac:dyDescent="0.25">
      <c r="A591" s="10"/>
      <c r="B591" s="10"/>
      <c r="C591" s="10"/>
      <c r="D591" s="10"/>
      <c r="E591" s="87"/>
      <c r="F591" s="87"/>
      <c r="G591" s="87"/>
      <c r="H591" s="45"/>
      <c r="I591" s="87"/>
      <c r="J591" s="45"/>
      <c r="K591" s="54"/>
    </row>
    <row r="592" spans="1:11" x14ac:dyDescent="0.25">
      <c r="E592" s="87"/>
      <c r="F592" s="89"/>
      <c r="G592" s="90"/>
      <c r="H592" s="90"/>
      <c r="I592" s="90"/>
      <c r="J592" s="90"/>
    </row>
    <row r="593" spans="1:11" s="2" customFormat="1" x14ac:dyDescent="0.25">
      <c r="A593" s="10"/>
      <c r="B593" s="10"/>
      <c r="C593" s="10"/>
      <c r="D593" s="10"/>
      <c r="E593" s="87"/>
      <c r="F593" s="87"/>
      <c r="G593" s="45"/>
      <c r="H593" s="45"/>
      <c r="I593" s="45"/>
      <c r="J593" s="45"/>
      <c r="K593" s="54"/>
    </row>
    <row r="594" spans="1:11" s="2" customFormat="1" ht="50.25" customHeight="1" x14ac:dyDescent="0.3">
      <c r="A594" s="10"/>
      <c r="B594" s="10"/>
      <c r="C594" s="10"/>
      <c r="D594" s="72"/>
      <c r="E594" s="87"/>
      <c r="F594" s="87"/>
      <c r="G594" s="87"/>
      <c r="H594" s="87"/>
      <c r="I594" s="87"/>
      <c r="J594" s="87"/>
      <c r="K594" s="54"/>
    </row>
    <row r="595" spans="1:11" s="2" customFormat="1" ht="22.5" customHeight="1" x14ac:dyDescent="0.25">
      <c r="A595" s="10"/>
      <c r="B595" s="10"/>
      <c r="C595" s="10"/>
      <c r="D595" s="10"/>
      <c r="E595" s="87"/>
      <c r="F595" s="87"/>
      <c r="G595" s="87"/>
      <c r="H595" s="45"/>
      <c r="I595" s="87"/>
      <c r="J595" s="45"/>
      <c r="K595" s="54"/>
    </row>
    <row r="596" spans="1:11" s="2" customFormat="1" x14ac:dyDescent="0.25">
      <c r="A596" s="10"/>
      <c r="B596" s="10"/>
      <c r="C596" s="10"/>
      <c r="D596" s="10"/>
      <c r="E596" s="87"/>
      <c r="F596" s="87"/>
      <c r="G596" s="87"/>
      <c r="H596" s="45"/>
      <c r="I596" s="87"/>
      <c r="J596" s="45"/>
      <c r="K596" s="54"/>
    </row>
    <row r="597" spans="1:11" s="2" customFormat="1" x14ac:dyDescent="0.25">
      <c r="A597" s="10"/>
      <c r="B597" s="10"/>
      <c r="C597" s="10"/>
      <c r="D597" s="10"/>
      <c r="E597" s="10"/>
      <c r="F597" s="10"/>
      <c r="G597" s="10"/>
      <c r="H597" s="45"/>
      <c r="I597" s="10"/>
      <c r="J597" s="45"/>
      <c r="K597" s="54"/>
    </row>
    <row r="598" spans="1:11" s="2" customFormat="1" x14ac:dyDescent="0.25">
      <c r="A598" s="10"/>
      <c r="B598" s="10"/>
      <c r="C598" s="10"/>
      <c r="D598" s="10"/>
      <c r="E598" s="10"/>
      <c r="F598" s="10"/>
      <c r="G598" s="10"/>
      <c r="H598" s="44"/>
      <c r="I598" s="10"/>
      <c r="J598" s="44"/>
      <c r="K598" s="54"/>
    </row>
    <row r="602" spans="1:11" x14ac:dyDescent="0.25">
      <c r="K602" s="75"/>
    </row>
  </sheetData>
  <autoFilter ref="C1:C602"/>
  <mergeCells count="595">
    <mergeCell ref="I9:J9"/>
    <mergeCell ref="A5:H5"/>
    <mergeCell ref="B7:H7"/>
    <mergeCell ref="G8:H8"/>
    <mergeCell ref="A16:B16"/>
    <mergeCell ref="A17:B17"/>
    <mergeCell ref="I8:J8"/>
    <mergeCell ref="A1:H1"/>
    <mergeCell ref="A2:H2"/>
    <mergeCell ref="A3:H3"/>
    <mergeCell ref="A4:H4"/>
    <mergeCell ref="A9:B10"/>
    <mergeCell ref="C9:C10"/>
    <mergeCell ref="D9:D10"/>
    <mergeCell ref="F9:F10"/>
    <mergeCell ref="G9:H9"/>
    <mergeCell ref="A18:B18"/>
    <mergeCell ref="A19:B19"/>
    <mergeCell ref="A20:B20"/>
    <mergeCell ref="A21:B21"/>
    <mergeCell ref="A11:B11"/>
    <mergeCell ref="A12:B12"/>
    <mergeCell ref="A13:B13"/>
    <mergeCell ref="A14:B14"/>
    <mergeCell ref="A15:B1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101:B101"/>
    <mergeCell ref="A102:B102"/>
    <mergeCell ref="A103:B103"/>
    <mergeCell ref="A104:B104"/>
    <mergeCell ref="A105:B105"/>
    <mergeCell ref="A106:B106"/>
    <mergeCell ref="A94:B94"/>
    <mergeCell ref="A95:B95"/>
    <mergeCell ref="A96:B96"/>
    <mergeCell ref="A97:B97"/>
    <mergeCell ref="A98:B98"/>
    <mergeCell ref="A99:B99"/>
    <mergeCell ref="A100:B100"/>
    <mergeCell ref="A113:B113"/>
    <mergeCell ref="A114:B114"/>
    <mergeCell ref="A115:B115"/>
    <mergeCell ref="A116:B116"/>
    <mergeCell ref="A117:B117"/>
    <mergeCell ref="A118:B118"/>
    <mergeCell ref="A107:B107"/>
    <mergeCell ref="A108:B108"/>
    <mergeCell ref="A109:B109"/>
    <mergeCell ref="A110:B110"/>
    <mergeCell ref="A111:B111"/>
    <mergeCell ref="A112:B112"/>
    <mergeCell ref="A125:B125"/>
    <mergeCell ref="A126:B126"/>
    <mergeCell ref="A127:B127"/>
    <mergeCell ref="A128:B128"/>
    <mergeCell ref="A129:B129"/>
    <mergeCell ref="A130:B130"/>
    <mergeCell ref="A119:B119"/>
    <mergeCell ref="A120:B120"/>
    <mergeCell ref="A121:B121"/>
    <mergeCell ref="A122:B122"/>
    <mergeCell ref="A123:B123"/>
    <mergeCell ref="A124:B124"/>
    <mergeCell ref="A137:B137"/>
    <mergeCell ref="A138:B138"/>
    <mergeCell ref="A139:B139"/>
    <mergeCell ref="A140:B140"/>
    <mergeCell ref="A141:B141"/>
    <mergeCell ref="A142:B142"/>
    <mergeCell ref="A131:B131"/>
    <mergeCell ref="A132:B132"/>
    <mergeCell ref="A133:B133"/>
    <mergeCell ref="A134:B134"/>
    <mergeCell ref="A135:B135"/>
    <mergeCell ref="A136:B136"/>
    <mergeCell ref="A149:B149"/>
    <mergeCell ref="A150:B150"/>
    <mergeCell ref="A151:B151"/>
    <mergeCell ref="A152:B152"/>
    <mergeCell ref="A153:B153"/>
    <mergeCell ref="A154:B154"/>
    <mergeCell ref="A143:B143"/>
    <mergeCell ref="A144:B144"/>
    <mergeCell ref="A145:B145"/>
    <mergeCell ref="A146:B146"/>
    <mergeCell ref="A147:B147"/>
    <mergeCell ref="A148:B148"/>
    <mergeCell ref="A161:B161"/>
    <mergeCell ref="A162:B162"/>
    <mergeCell ref="A163:B163"/>
    <mergeCell ref="A164:B164"/>
    <mergeCell ref="A165:B165"/>
    <mergeCell ref="A166:B166"/>
    <mergeCell ref="A155:B155"/>
    <mergeCell ref="A156:B156"/>
    <mergeCell ref="A157:B157"/>
    <mergeCell ref="A158:B158"/>
    <mergeCell ref="A159:B159"/>
    <mergeCell ref="A160:B160"/>
    <mergeCell ref="A173:B173"/>
    <mergeCell ref="A174:B174"/>
    <mergeCell ref="A175:B175"/>
    <mergeCell ref="A176:B176"/>
    <mergeCell ref="A177:B177"/>
    <mergeCell ref="A178:B178"/>
    <mergeCell ref="A167:B167"/>
    <mergeCell ref="A168:B168"/>
    <mergeCell ref="A169:B169"/>
    <mergeCell ref="A170:B170"/>
    <mergeCell ref="A171:B171"/>
    <mergeCell ref="A172:B172"/>
    <mergeCell ref="A185:B185"/>
    <mergeCell ref="A186:B186"/>
    <mergeCell ref="A187:B187"/>
    <mergeCell ref="A188:B188"/>
    <mergeCell ref="A189:B189"/>
    <mergeCell ref="A190:B190"/>
    <mergeCell ref="A179:B179"/>
    <mergeCell ref="A180:B180"/>
    <mergeCell ref="A181:B181"/>
    <mergeCell ref="A182:B182"/>
    <mergeCell ref="A183:B183"/>
    <mergeCell ref="A184:B184"/>
    <mergeCell ref="A197:B197"/>
    <mergeCell ref="A198:B198"/>
    <mergeCell ref="A199:B199"/>
    <mergeCell ref="A200:B200"/>
    <mergeCell ref="A201:B201"/>
    <mergeCell ref="A202:B202"/>
    <mergeCell ref="A191:B191"/>
    <mergeCell ref="A192:B192"/>
    <mergeCell ref="A193:B193"/>
    <mergeCell ref="A194:B194"/>
    <mergeCell ref="A195:B195"/>
    <mergeCell ref="A196:B196"/>
    <mergeCell ref="A209:B209"/>
    <mergeCell ref="A210:B210"/>
    <mergeCell ref="A211:B211"/>
    <mergeCell ref="A212:B212"/>
    <mergeCell ref="A213:B213"/>
    <mergeCell ref="A214:B214"/>
    <mergeCell ref="A203:B203"/>
    <mergeCell ref="A204:B204"/>
    <mergeCell ref="A205:B205"/>
    <mergeCell ref="A206:B206"/>
    <mergeCell ref="A207:B207"/>
    <mergeCell ref="A208:B208"/>
    <mergeCell ref="A221:B221"/>
    <mergeCell ref="A222:B222"/>
    <mergeCell ref="A223:B223"/>
    <mergeCell ref="A224:B224"/>
    <mergeCell ref="A225:B225"/>
    <mergeCell ref="A226:B226"/>
    <mergeCell ref="A215:B215"/>
    <mergeCell ref="A216:B216"/>
    <mergeCell ref="A217:B217"/>
    <mergeCell ref="A218:B218"/>
    <mergeCell ref="A219:B219"/>
    <mergeCell ref="A220:B220"/>
    <mergeCell ref="A233:B233"/>
    <mergeCell ref="A234:B234"/>
    <mergeCell ref="A235:B235"/>
    <mergeCell ref="A236:B236"/>
    <mergeCell ref="A237:B237"/>
    <mergeCell ref="A238:B238"/>
    <mergeCell ref="A227:B227"/>
    <mergeCell ref="A228:B228"/>
    <mergeCell ref="A229:B229"/>
    <mergeCell ref="A230:B230"/>
    <mergeCell ref="A231:B231"/>
    <mergeCell ref="A232:B232"/>
    <mergeCell ref="A245:B245"/>
    <mergeCell ref="A246:B246"/>
    <mergeCell ref="A247:B247"/>
    <mergeCell ref="A248:B248"/>
    <mergeCell ref="A249:B249"/>
    <mergeCell ref="A250:B250"/>
    <mergeCell ref="A239:B239"/>
    <mergeCell ref="A240:B240"/>
    <mergeCell ref="A241:B241"/>
    <mergeCell ref="A242:B242"/>
    <mergeCell ref="A243:B243"/>
    <mergeCell ref="A244:B244"/>
    <mergeCell ref="A257:B257"/>
    <mergeCell ref="A258:B258"/>
    <mergeCell ref="A259:B259"/>
    <mergeCell ref="A260:B260"/>
    <mergeCell ref="A261:B261"/>
    <mergeCell ref="A262:B262"/>
    <mergeCell ref="A251:B251"/>
    <mergeCell ref="A252:B252"/>
    <mergeCell ref="A253:B253"/>
    <mergeCell ref="A254:B254"/>
    <mergeCell ref="A255:B255"/>
    <mergeCell ref="A256:B256"/>
    <mergeCell ref="A269:B269"/>
    <mergeCell ref="A270:B270"/>
    <mergeCell ref="A271:B271"/>
    <mergeCell ref="A272:B272"/>
    <mergeCell ref="A273:B273"/>
    <mergeCell ref="A274:B274"/>
    <mergeCell ref="A263:B263"/>
    <mergeCell ref="A264:B264"/>
    <mergeCell ref="A265:B265"/>
    <mergeCell ref="A266:B266"/>
    <mergeCell ref="A267:B267"/>
    <mergeCell ref="A268:B268"/>
    <mergeCell ref="A281:B281"/>
    <mergeCell ref="A282:B282"/>
    <mergeCell ref="A283:B283"/>
    <mergeCell ref="A284:B284"/>
    <mergeCell ref="A285:B285"/>
    <mergeCell ref="A286:B286"/>
    <mergeCell ref="A275:B275"/>
    <mergeCell ref="A276:B276"/>
    <mergeCell ref="A277:B277"/>
    <mergeCell ref="A278:B278"/>
    <mergeCell ref="A279:B279"/>
    <mergeCell ref="A280:B280"/>
    <mergeCell ref="A293:B293"/>
    <mergeCell ref="A294:B294"/>
    <mergeCell ref="A295:B295"/>
    <mergeCell ref="A296:B296"/>
    <mergeCell ref="A297:B297"/>
    <mergeCell ref="A298:B298"/>
    <mergeCell ref="A287:B287"/>
    <mergeCell ref="A288:B288"/>
    <mergeCell ref="A289:B289"/>
    <mergeCell ref="A290:B290"/>
    <mergeCell ref="A291:B291"/>
    <mergeCell ref="A292:B292"/>
    <mergeCell ref="A305:B305"/>
    <mergeCell ref="A306:B306"/>
    <mergeCell ref="A307:B307"/>
    <mergeCell ref="A308:B308"/>
    <mergeCell ref="A309:B309"/>
    <mergeCell ref="A310:B310"/>
    <mergeCell ref="A299:B299"/>
    <mergeCell ref="A300:B300"/>
    <mergeCell ref="A301:B301"/>
    <mergeCell ref="A302:B302"/>
    <mergeCell ref="A303:B303"/>
    <mergeCell ref="A304:B304"/>
    <mergeCell ref="A317:B317"/>
    <mergeCell ref="A318:B318"/>
    <mergeCell ref="A319:B319"/>
    <mergeCell ref="A320:B320"/>
    <mergeCell ref="A321:B321"/>
    <mergeCell ref="A322:B322"/>
    <mergeCell ref="A311:B311"/>
    <mergeCell ref="A312:B312"/>
    <mergeCell ref="A313:B313"/>
    <mergeCell ref="A314:B314"/>
    <mergeCell ref="A315:B315"/>
    <mergeCell ref="A316:B316"/>
    <mergeCell ref="A329:B329"/>
    <mergeCell ref="A330:B330"/>
    <mergeCell ref="A331:B331"/>
    <mergeCell ref="A332:B332"/>
    <mergeCell ref="A333:B333"/>
    <mergeCell ref="A334:B334"/>
    <mergeCell ref="A323:B323"/>
    <mergeCell ref="A324:B324"/>
    <mergeCell ref="A325:B325"/>
    <mergeCell ref="A326:B326"/>
    <mergeCell ref="A327:B327"/>
    <mergeCell ref="A328:B328"/>
    <mergeCell ref="A341:B341"/>
    <mergeCell ref="A342:B342"/>
    <mergeCell ref="A343:B343"/>
    <mergeCell ref="A344:B344"/>
    <mergeCell ref="A345:B345"/>
    <mergeCell ref="A346:B346"/>
    <mergeCell ref="A335:B335"/>
    <mergeCell ref="A336:B336"/>
    <mergeCell ref="A337:B337"/>
    <mergeCell ref="A338:B338"/>
    <mergeCell ref="A339:B339"/>
    <mergeCell ref="A340:B340"/>
    <mergeCell ref="A353:B353"/>
    <mergeCell ref="A354:B354"/>
    <mergeCell ref="A355:B355"/>
    <mergeCell ref="A356:B356"/>
    <mergeCell ref="A357:B357"/>
    <mergeCell ref="A358:B358"/>
    <mergeCell ref="A347:B347"/>
    <mergeCell ref="A348:B348"/>
    <mergeCell ref="A349:B349"/>
    <mergeCell ref="A350:B350"/>
    <mergeCell ref="A351:B351"/>
    <mergeCell ref="A352:B352"/>
    <mergeCell ref="A365:B365"/>
    <mergeCell ref="A366:B366"/>
    <mergeCell ref="A367:B367"/>
    <mergeCell ref="A368:B368"/>
    <mergeCell ref="A369:B369"/>
    <mergeCell ref="A370:B370"/>
    <mergeCell ref="A359:B359"/>
    <mergeCell ref="A360:B360"/>
    <mergeCell ref="A361:B361"/>
    <mergeCell ref="A362:B362"/>
    <mergeCell ref="A363:B363"/>
    <mergeCell ref="A364:B364"/>
    <mergeCell ref="A377:B377"/>
    <mergeCell ref="A378:B378"/>
    <mergeCell ref="A379:B379"/>
    <mergeCell ref="A380:B380"/>
    <mergeCell ref="A381:B381"/>
    <mergeCell ref="A382:B382"/>
    <mergeCell ref="A371:B371"/>
    <mergeCell ref="A372:B372"/>
    <mergeCell ref="A373:B373"/>
    <mergeCell ref="A374:B374"/>
    <mergeCell ref="A375:B375"/>
    <mergeCell ref="A376:B376"/>
    <mergeCell ref="A389:B389"/>
    <mergeCell ref="A390:B390"/>
    <mergeCell ref="A391:B391"/>
    <mergeCell ref="A392:B392"/>
    <mergeCell ref="A393:B393"/>
    <mergeCell ref="A394:B394"/>
    <mergeCell ref="A383:B383"/>
    <mergeCell ref="A384:B384"/>
    <mergeCell ref="A385:B385"/>
    <mergeCell ref="A386:B386"/>
    <mergeCell ref="A387:B387"/>
    <mergeCell ref="A388:B388"/>
    <mergeCell ref="A401:B401"/>
    <mergeCell ref="A402:B402"/>
    <mergeCell ref="A403:B403"/>
    <mergeCell ref="A404:B404"/>
    <mergeCell ref="A405:B405"/>
    <mergeCell ref="A406:B406"/>
    <mergeCell ref="A395:B395"/>
    <mergeCell ref="A396:B396"/>
    <mergeCell ref="A397:B397"/>
    <mergeCell ref="A398:B398"/>
    <mergeCell ref="A399:B399"/>
    <mergeCell ref="A400:B400"/>
    <mergeCell ref="A413:B413"/>
    <mergeCell ref="A414:B414"/>
    <mergeCell ref="A415:B415"/>
    <mergeCell ref="A416:B416"/>
    <mergeCell ref="A417:B417"/>
    <mergeCell ref="A418:B418"/>
    <mergeCell ref="A407:B407"/>
    <mergeCell ref="A408:B408"/>
    <mergeCell ref="A409:B409"/>
    <mergeCell ref="A410:B410"/>
    <mergeCell ref="A411:B411"/>
    <mergeCell ref="A412:B412"/>
    <mergeCell ref="A425:B425"/>
    <mergeCell ref="A426:B426"/>
    <mergeCell ref="A427:B427"/>
    <mergeCell ref="A428:B428"/>
    <mergeCell ref="A429:B429"/>
    <mergeCell ref="A430:B430"/>
    <mergeCell ref="A419:B419"/>
    <mergeCell ref="A420:B420"/>
    <mergeCell ref="A421:B421"/>
    <mergeCell ref="A422:B422"/>
    <mergeCell ref="A423:B423"/>
    <mergeCell ref="A424:B424"/>
    <mergeCell ref="A437:B437"/>
    <mergeCell ref="A438:B438"/>
    <mergeCell ref="A439:B439"/>
    <mergeCell ref="A440:B440"/>
    <mergeCell ref="A441:B441"/>
    <mergeCell ref="A442:B442"/>
    <mergeCell ref="A431:B431"/>
    <mergeCell ref="A432:B432"/>
    <mergeCell ref="A433:B433"/>
    <mergeCell ref="A434:B434"/>
    <mergeCell ref="A435:B435"/>
    <mergeCell ref="A436:B436"/>
    <mergeCell ref="A449:B449"/>
    <mergeCell ref="A450:B450"/>
    <mergeCell ref="A451:B451"/>
    <mergeCell ref="A452:B452"/>
    <mergeCell ref="A453:B453"/>
    <mergeCell ref="A454:B454"/>
    <mergeCell ref="A443:B443"/>
    <mergeCell ref="A444:B444"/>
    <mergeCell ref="A445:B445"/>
    <mergeCell ref="A446:B446"/>
    <mergeCell ref="A447:B447"/>
    <mergeCell ref="A448:B448"/>
    <mergeCell ref="A461:B461"/>
    <mergeCell ref="A462:B462"/>
    <mergeCell ref="A463:B463"/>
    <mergeCell ref="A464:B464"/>
    <mergeCell ref="A465:B465"/>
    <mergeCell ref="A466:B466"/>
    <mergeCell ref="A455:B455"/>
    <mergeCell ref="A456:B456"/>
    <mergeCell ref="A457:B457"/>
    <mergeCell ref="A458:B458"/>
    <mergeCell ref="A459:B459"/>
    <mergeCell ref="A460:B460"/>
    <mergeCell ref="A473:B473"/>
    <mergeCell ref="A474:B474"/>
    <mergeCell ref="A475:B475"/>
    <mergeCell ref="A476:B476"/>
    <mergeCell ref="A477:B477"/>
    <mergeCell ref="A478:B478"/>
    <mergeCell ref="A467:B467"/>
    <mergeCell ref="A468:B468"/>
    <mergeCell ref="A469:B469"/>
    <mergeCell ref="A470:B470"/>
    <mergeCell ref="A471:B471"/>
    <mergeCell ref="A472:B472"/>
    <mergeCell ref="A485:B485"/>
    <mergeCell ref="A486:B486"/>
    <mergeCell ref="A487:B487"/>
    <mergeCell ref="A488:B488"/>
    <mergeCell ref="A489:B489"/>
    <mergeCell ref="A490:B490"/>
    <mergeCell ref="A479:B479"/>
    <mergeCell ref="A480:B480"/>
    <mergeCell ref="A481:B481"/>
    <mergeCell ref="A482:B482"/>
    <mergeCell ref="A483:B483"/>
    <mergeCell ref="A484:B484"/>
    <mergeCell ref="A497:B497"/>
    <mergeCell ref="A498:B498"/>
    <mergeCell ref="A499:B499"/>
    <mergeCell ref="A500:B500"/>
    <mergeCell ref="A501:B501"/>
    <mergeCell ref="A502:B502"/>
    <mergeCell ref="A491:B491"/>
    <mergeCell ref="A492:B492"/>
    <mergeCell ref="A493:B493"/>
    <mergeCell ref="A494:B494"/>
    <mergeCell ref="A495:B495"/>
    <mergeCell ref="A496:B496"/>
    <mergeCell ref="A509:B509"/>
    <mergeCell ref="A510:B510"/>
    <mergeCell ref="A511:B511"/>
    <mergeCell ref="A512:B512"/>
    <mergeCell ref="A513:B513"/>
    <mergeCell ref="A514:B514"/>
    <mergeCell ref="A503:B503"/>
    <mergeCell ref="A504:B504"/>
    <mergeCell ref="A505:B505"/>
    <mergeCell ref="A506:B506"/>
    <mergeCell ref="A507:B507"/>
    <mergeCell ref="A508:B508"/>
    <mergeCell ref="A521:B521"/>
    <mergeCell ref="A522:B522"/>
    <mergeCell ref="A523:B523"/>
    <mergeCell ref="A524:B524"/>
    <mergeCell ref="A525:B525"/>
    <mergeCell ref="A526:B526"/>
    <mergeCell ref="A515:B515"/>
    <mergeCell ref="A516:B516"/>
    <mergeCell ref="A517:B517"/>
    <mergeCell ref="A518:B518"/>
    <mergeCell ref="A519:B519"/>
    <mergeCell ref="A520:B520"/>
    <mergeCell ref="A533:B533"/>
    <mergeCell ref="A534:B534"/>
    <mergeCell ref="A535:B535"/>
    <mergeCell ref="A536:B536"/>
    <mergeCell ref="A537:B537"/>
    <mergeCell ref="A538:B538"/>
    <mergeCell ref="A527:B527"/>
    <mergeCell ref="A528:B528"/>
    <mergeCell ref="A529:B529"/>
    <mergeCell ref="A530:B530"/>
    <mergeCell ref="A531:B531"/>
    <mergeCell ref="A532:B532"/>
    <mergeCell ref="A548:B548"/>
    <mergeCell ref="A549:B549"/>
    <mergeCell ref="A550:B550"/>
    <mergeCell ref="A539:B539"/>
    <mergeCell ref="A540:B540"/>
    <mergeCell ref="A541:B541"/>
    <mergeCell ref="A542:B542"/>
    <mergeCell ref="A543:B543"/>
    <mergeCell ref="A544:B544"/>
    <mergeCell ref="A574:B574"/>
    <mergeCell ref="A563:B563"/>
    <mergeCell ref="A564:B564"/>
    <mergeCell ref="A565:B565"/>
    <mergeCell ref="A566:B566"/>
    <mergeCell ref="A567:B567"/>
    <mergeCell ref="A568:B568"/>
    <mergeCell ref="A588:D588"/>
    <mergeCell ref="A581:B581"/>
    <mergeCell ref="A582:B582"/>
    <mergeCell ref="A583:B583"/>
    <mergeCell ref="A584:F584"/>
    <mergeCell ref="A585:F585"/>
    <mergeCell ref="A586:F586"/>
    <mergeCell ref="A575:B575"/>
    <mergeCell ref="A576:B576"/>
    <mergeCell ref="A577:B577"/>
    <mergeCell ref="A578:B578"/>
    <mergeCell ref="A579:B579"/>
    <mergeCell ref="A580:B580"/>
    <mergeCell ref="I1:J1"/>
    <mergeCell ref="I2:J2"/>
    <mergeCell ref="I3:J3"/>
    <mergeCell ref="A6:J6"/>
    <mergeCell ref="A569:B569"/>
    <mergeCell ref="A570:B570"/>
    <mergeCell ref="A571:B571"/>
    <mergeCell ref="A572:B572"/>
    <mergeCell ref="A573:B573"/>
    <mergeCell ref="A557:B557"/>
    <mergeCell ref="A558:B558"/>
    <mergeCell ref="A559:B559"/>
    <mergeCell ref="A560:B560"/>
    <mergeCell ref="A561:B561"/>
    <mergeCell ref="A562:B562"/>
    <mergeCell ref="A551:B551"/>
    <mergeCell ref="A552:B552"/>
    <mergeCell ref="A553:B553"/>
    <mergeCell ref="A554:B554"/>
    <mergeCell ref="A555:B555"/>
    <mergeCell ref="A556:B556"/>
    <mergeCell ref="A545:B545"/>
    <mergeCell ref="A546:B546"/>
    <mergeCell ref="A547:B547"/>
  </mergeCells>
  <pageMargins left="0.19685039370078741" right="0.19685039370078741" top="0.74803149606299213" bottom="0.74803149606299213" header="0.31496062992125984" footer="0.31496062992125984"/>
  <pageSetup paperSize="9" scale="54" fitToHeight="0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29.12.2022</vt:lpstr>
      <vt:lpstr>'29.12.2022'!Область_печати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2023-04-18T11:48:25Z</cp:lastPrinted>
  <dcterms:created xsi:type="dcterms:W3CDTF">2019-11-25T12:40:18Z</dcterms:created>
  <dcterms:modified xsi:type="dcterms:W3CDTF">2023-04-18T11:48:46Z</dcterms:modified>
</cp:coreProperties>
</file>